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hp\Downloads\"/>
    </mc:Choice>
  </mc:AlternateContent>
  <xr:revisionPtr revIDLastSave="0" documentId="13_ncr:1_{01BEBABD-E5BF-4E49-B453-2F16C828B059}" xr6:coauthVersionLast="47" xr6:coauthVersionMax="47" xr10:uidLastSave="{00000000-0000-0000-0000-000000000000}"/>
  <bookViews>
    <workbookView xWindow="-110" yWindow="-110" windowWidth="19420" windowHeight="10420" activeTab="7" xr2:uid="{00000000-000D-0000-FFFF-FFFF00000000}"/>
  </bookViews>
  <sheets>
    <sheet name="kwitansi Penelitian Pengabdian" sheetId="9" r:id="rId1"/>
    <sheet name="kwitansi Belanja Bahan." sheetId="15" r:id="rId2"/>
    <sheet name="kwitansi Hotel" sheetId="16" r:id="rId3"/>
    <sheet name="kwitansi Honor" sheetId="17" r:id="rId4"/>
    <sheet name="kwitansi Narsum )" sheetId="18" r:id="rId5"/>
    <sheet name="SPTJB-Hibah Penelitian" sheetId="7" r:id="rId6"/>
    <sheet name="SPTJB-Hibah Pengabdi" sheetId="19" r:id="rId7"/>
    <sheet name="BKU" sheetId="6" r:id="rId8"/>
    <sheet name="kwitansi Kerjasama" sheetId="21" r:id="rId9"/>
    <sheet name="kwitansi Honor Kerjasama" sheetId="23" r:id="rId10"/>
    <sheet name="Daftar Bayar Kerjasama" sheetId="24" r:id="rId11"/>
    <sheet name="BKU Kerjasama" sheetId="22" r:id="rId12"/>
    <sheet name="ketentuan LPJ" sheetId="8"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a" localSheetId="12">#REF!</definedName>
    <definedName name="aa" localSheetId="1">#REF!</definedName>
    <definedName name="aa" localSheetId="3">#REF!</definedName>
    <definedName name="aa" localSheetId="9">#REF!</definedName>
    <definedName name="aa" localSheetId="2">#REF!</definedName>
    <definedName name="aa" localSheetId="8">#REF!</definedName>
    <definedName name="aa" localSheetId="4">#REF!</definedName>
    <definedName name="aa" localSheetId="0">#REF!</definedName>
    <definedName name="aa" localSheetId="5">#REF!</definedName>
    <definedName name="aa" localSheetId="6">#REF!</definedName>
    <definedName name="aa">#REF!</definedName>
    <definedName name="ACAP1" localSheetId="12">#REF!</definedName>
    <definedName name="ACAP1" localSheetId="1">#REF!</definedName>
    <definedName name="ACAP1" localSheetId="3">#REF!</definedName>
    <definedName name="ACAP1" localSheetId="9">#REF!</definedName>
    <definedName name="ACAP1" localSheetId="2">#REF!</definedName>
    <definedName name="ACAP1" localSheetId="8">#REF!</definedName>
    <definedName name="ACAP1" localSheetId="4">#REF!</definedName>
    <definedName name="ACAP1" localSheetId="0">#REF!</definedName>
    <definedName name="ACAP1" localSheetId="5">#REF!</definedName>
    <definedName name="ACAP1" localSheetId="6">#REF!</definedName>
    <definedName name="ACAP1">#REF!</definedName>
    <definedName name="all_data">'[1]Keb Lokasi'!$A$7:$AH$40</definedName>
    <definedName name="bb" localSheetId="12">#REF!</definedName>
    <definedName name="bb" localSheetId="1">#REF!</definedName>
    <definedName name="bb" localSheetId="3">#REF!</definedName>
    <definedName name="bb" localSheetId="9">#REF!</definedName>
    <definedName name="bb" localSheetId="2">#REF!</definedName>
    <definedName name="bb" localSheetId="8">#REF!</definedName>
    <definedName name="bb" localSheetId="4">#REF!</definedName>
    <definedName name="bb" localSheetId="0">#REF!</definedName>
    <definedName name="bb" localSheetId="5">#REF!</definedName>
    <definedName name="bb" localSheetId="6">#REF!</definedName>
    <definedName name="bb">#REF!</definedName>
    <definedName name="d">#REF!</definedName>
    <definedName name="DAFTARNAMA">#REF!</definedName>
    <definedName name="DATA_HRUM">[2]Sheet7!$A$6:$K$156</definedName>
    <definedName name="Data_SPTB">#REF!</definedName>
    <definedName name="Data2017">'[3]Keb Lokasi 2017'!$A$8:$AH$49</definedName>
    <definedName name="datapjl">[4]data!$A$19:$I$56</definedName>
    <definedName name="datapjl2">[4]data!$A$19:$I$56</definedName>
    <definedName name="datapjp">[4]data!$A$60:$I$78</definedName>
    <definedName name="datapjp2">[4]data!$A$60:$I$78</definedName>
    <definedName name="datapjt">[4]data!$A$81:$I$118</definedName>
    <definedName name="datapjw">[4]data!$A$121:$I$127</definedName>
    <definedName name="jml_bln">[5]Data_Umum!$D$4</definedName>
    <definedName name="jml_mgu">[5]Data_Umum!$D$5</definedName>
    <definedName name="konsumsi">[4]Konsumsi!$A$7:$V$49</definedName>
    <definedName name="kui" localSheetId="10">#REF!</definedName>
    <definedName name="kui" localSheetId="5">#REF!</definedName>
    <definedName name="kui" localSheetId="6">#REF!</definedName>
    <definedName name="kui">[6]BKU_MAR!$A$11:$J$90</definedName>
    <definedName name="KUITANSI" localSheetId="10">#REF!</definedName>
    <definedName name="KUITANSI">[7]db!$A$4:$H$99</definedName>
    <definedName name="NAMA" localSheetId="12">#REF!</definedName>
    <definedName name="NAMA" localSheetId="1">#REF!</definedName>
    <definedName name="NAMA" localSheetId="3">#REF!</definedName>
    <definedName name="NAMA" localSheetId="9">#REF!</definedName>
    <definedName name="NAMA" localSheetId="2">#REF!</definedName>
    <definedName name="NAMA" localSheetId="8">#REF!</definedName>
    <definedName name="NAMA" localSheetId="4">#REF!</definedName>
    <definedName name="NAMA" localSheetId="0">#REF!</definedName>
    <definedName name="NAMA" localSheetId="5">#REF!</definedName>
    <definedName name="NAMA" localSheetId="6">#REF!</definedName>
    <definedName name="NAMA">#REF!</definedName>
    <definedName name="namanya">[8]data!$A$8:$A$2071</definedName>
    <definedName name="Pangkat">'[9]JENIS PANGKAT'!$A$6:$B$25</definedName>
    <definedName name="PANGKATGOLONGAN">'[9]PANGKAT DAN GOLONGAN'!$E$9:$L$489</definedName>
    <definedName name="_xlnm.Print_Area" localSheetId="10">'Daftar Bayar Kerjasama'!$A$1:$L$19</definedName>
    <definedName name="_xlnm.Print_Area" localSheetId="1">'kwitansi Belanja Bahan.'!$A$2:$I$53</definedName>
    <definedName name="_xlnm.Print_Area" localSheetId="3">'kwitansi Honor'!$A$2:$I$53</definedName>
    <definedName name="_xlnm.Print_Area" localSheetId="9">'kwitansi Honor Kerjasama'!$A$2:$I$53</definedName>
    <definedName name="_xlnm.Print_Area" localSheetId="2">'kwitansi Hotel'!$A$2:$I$53</definedName>
    <definedName name="_xlnm.Print_Area" localSheetId="8">'kwitansi Kerjasama'!$A$2:$I$53</definedName>
    <definedName name="_xlnm.Print_Area" localSheetId="4">'kwitansi Narsum )'!$A$2:$J$53</definedName>
    <definedName name="_xlnm.Print_Area" localSheetId="0">'kwitansi Penelitian Pengabdian'!$A$2:$I$53</definedName>
    <definedName name="_xlnm.Print_Area" localSheetId="5">'SPTJB-Hibah Penelitian'!$A$1:$L$32</definedName>
    <definedName name="_xlnm.Print_Area" localSheetId="6">'SPTJB-Hibah Pengabdi'!$A$1:$L$32</definedName>
    <definedName name="_xlnm.Print_Titles" localSheetId="10">'Daftar Bayar Kerjasama'!$5:$5</definedName>
    <definedName name="rampung1_2012" localSheetId="10">#REF!</definedName>
    <definedName name="rampung1_2012">[10]DB_RAMPUNG!$B$5:$X$17</definedName>
    <definedName name="rm">[11]DB_RAMPUNG!$B$3:$Y$989</definedName>
    <definedName name="spd">[11]DB_PERSEKOT!$B$4:$AA$971</definedName>
    <definedName name="Tabel">#REF!</definedName>
    <definedName name="ubb" localSheetId="1">[12]umum!$A$3:$K$2000</definedName>
    <definedName name="ubb" localSheetId="3">[12]umum!$A$3:$K$2000</definedName>
    <definedName name="ubb" localSheetId="9">[12]umum!$A$3:$K$2000</definedName>
    <definedName name="ubb" localSheetId="2">[12]umum!$A$3:$K$2000</definedName>
    <definedName name="ubb" localSheetId="8">[12]umum!$A$3:$K$2000</definedName>
    <definedName name="ubb" localSheetId="4">[12]umum!$A$3:$K$2000</definedName>
    <definedName name="ubb" localSheetId="0">[12]umum!$A$3:$K$2000</definedName>
    <definedName name="ww">#REF!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4" l="1"/>
  <c r="C21" i="23"/>
  <c r="D30" i="22"/>
  <c r="F30" i="22" s="1"/>
  <c r="F18" i="22"/>
  <c r="C21" i="21"/>
  <c r="L20" i="19"/>
  <c r="K20" i="19"/>
  <c r="J20" i="19"/>
  <c r="I20" i="19"/>
  <c r="H20" i="19"/>
  <c r="E19" i="19"/>
  <c r="D19" i="19"/>
  <c r="H7" i="24" l="1"/>
  <c r="K6" i="24"/>
  <c r="K7" i="24" s="1"/>
  <c r="C21" i="18"/>
  <c r="C21" i="17"/>
  <c r="C21" i="16"/>
  <c r="C21" i="15"/>
  <c r="C21" i="9"/>
  <c r="I20" i="7"/>
  <c r="H20" i="7"/>
  <c r="E19" i="7"/>
  <c r="J20" i="7"/>
  <c r="D19" i="7"/>
  <c r="K20" i="7"/>
  <c r="L20" i="7"/>
  <c r="D30" i="6"/>
  <c r="F30" i="6" s="1"/>
  <c r="F1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lenovo-lppm</author>
  </authors>
  <commentList>
    <comment ref="B18" authorId="0" shapeId="0" xr:uid="{00000000-0006-0000-0700-000001000000}">
      <text>
        <r>
          <rPr>
            <b/>
            <sz val="9"/>
            <color indexed="81"/>
            <rFont val="Tahoma"/>
            <family val="2"/>
          </rPr>
          <t>lenovo-lppm:</t>
        </r>
        <r>
          <rPr>
            <sz val="9"/>
            <color indexed="81"/>
            <rFont val="Tahoma"/>
            <family val="2"/>
          </rPr>
          <t xml:space="preserve">
Disesuaikan Isiannya untuk Penelitian atau untuk Pengabdian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lenovo-lppm</author>
  </authors>
  <commentList>
    <comment ref="B18" authorId="0" shapeId="0" xr:uid="{0025B111-121E-4A4A-861C-22BC5519E2A3}">
      <text>
        <r>
          <rPr>
            <b/>
            <sz val="9"/>
            <color indexed="81"/>
            <rFont val="Tahoma"/>
            <family val="2"/>
          </rPr>
          <t>lenovo-lppm:</t>
        </r>
        <r>
          <rPr>
            <sz val="9"/>
            <color indexed="81"/>
            <rFont val="Tahoma"/>
            <family val="2"/>
          </rPr>
          <t xml:space="preserve">
Disesuaikan Isiannya untuk Penelitian atau untuk Pengabdian</t>
        </r>
      </text>
    </comment>
  </commentList>
</comments>
</file>

<file path=xl/sharedStrings.xml><?xml version="1.0" encoding="utf-8"?>
<sst xmlns="http://schemas.openxmlformats.org/spreadsheetml/2006/main" count="469" uniqueCount="177">
  <si>
    <t>UNIVERSITAS BANGKA BELITUNG</t>
  </si>
  <si>
    <t xml:space="preserve"> </t>
  </si>
  <si>
    <t xml:space="preserve">Kampus Terpadu UBB, Gedung Rektorat, Desa Balunijuk </t>
  </si>
  <si>
    <t>Kecamatan Merawang Kabupaten Bangka Propinsi Kepulauan Bangka Belitung 33172</t>
  </si>
  <si>
    <t>Telepon (0717) 422145, 422965, Faksimile (0717) 421303</t>
  </si>
  <si>
    <t>Laman www.ubb.ac.id</t>
  </si>
  <si>
    <t>TAHUN ANGGARAN</t>
  </si>
  <si>
    <t>:</t>
  </si>
  <si>
    <t>NO. BUKTI</t>
  </si>
  <si>
    <t>KUITANSI / BUKTI PEMBAYARAN</t>
  </si>
  <si>
    <t>Sudah terima dari</t>
  </si>
  <si>
    <t xml:space="preserve">  Satker : Universitas Bangka Belitung</t>
  </si>
  <si>
    <t>Jumlah Uang</t>
  </si>
  <si>
    <t>Terbilang</t>
  </si>
  <si>
    <t>Untuk Pembayaran</t>
  </si>
  <si>
    <t>Penerima</t>
  </si>
  <si>
    <t>Bendahara Pengeluaran</t>
  </si>
  <si>
    <t>NIP / NI PPPK / NP.</t>
  </si>
  <si>
    <t>Kampus Terpadu UBB, Gedung Rektorat, Desa Balunijuk</t>
  </si>
  <si>
    <t>Kecamatan Merawan Kabupaten Bangka Provinsi Kepulauan Bangka Belitung 33172</t>
  </si>
  <si>
    <t>Telepon (0717) 422145, 422965 Faksimile (0717) 421303</t>
  </si>
  <si>
    <t xml:space="preserve">Laman www.ubb.ac.id </t>
  </si>
  <si>
    <t>BUKU KAS UMUM (BKU)</t>
  </si>
  <si>
    <t>TANGGAL</t>
  </si>
  <si>
    <t>URAIAN</t>
  </si>
  <si>
    <t>DEBIT</t>
  </si>
  <si>
    <t>KREDIT</t>
  </si>
  <si>
    <t>SALDO</t>
  </si>
  <si>
    <t>JUMLAH</t>
  </si>
  <si>
    <t>NIP/NIPPK/NP</t>
  </si>
  <si>
    <t>Demikian Surat Pernyataan ini dibuat dengan sebenarnya.</t>
  </si>
  <si>
    <t>Bukti-bukti pengeluaran anggaran dan asli setoran pajak (SSP/BPN) tersebut di atas disimpan oleh Pengguna Anggaran/Kuasa Pengguna Anggaran untuk kelengkapan administrasi dan pemeriksa aparat pengawasan fungsional</t>
  </si>
  <si>
    <t>PPh 23</t>
  </si>
  <si>
    <t>PPh 22</t>
  </si>
  <si>
    <t>PPh 21</t>
  </si>
  <si>
    <t>PPN</t>
  </si>
  <si>
    <t>Pajak yang dipungut</t>
  </si>
  <si>
    <t>Jumlah</t>
  </si>
  <si>
    <t>Bukti</t>
  </si>
  <si>
    <t>Uraian</t>
  </si>
  <si>
    <t>Akun</t>
  </si>
  <si>
    <t>No.</t>
  </si>
  <si>
    <t>Yang bertandatangan dibawah ini atas nama Kuasa Pengguna Anggaran Satuan Kerja Universitas Bangka Belitung menyatakan bahwa saya bertanggungjawab secara formal dan material atas segala pengeluaran yang telah dibayar lunas oleh Bendahara Pengeluaran kepada yang berhak menerima serta kebenaran perhitungan dan setoran pajak yang telah dipungut atas pembayaran tersebut dengan perincian sebagai berikut:</t>
  </si>
  <si>
    <t>Klasifikasi Anggaran</t>
  </si>
  <si>
    <t>4.</t>
  </si>
  <si>
    <t>Tanggal/No. DIPA</t>
  </si>
  <si>
    <t>3.</t>
  </si>
  <si>
    <t>:  Universitas Bangka Belitung</t>
  </si>
  <si>
    <t>Nama Satuan Kerja</t>
  </si>
  <si>
    <t>2.</t>
  </si>
  <si>
    <t>Kode Satuan Kerja</t>
  </si>
  <si>
    <t>1.</t>
  </si>
  <si>
    <t>SURAT PERNYATAAN TANGGUNGJAWAB BELANJA</t>
  </si>
  <si>
    <t xml:space="preserve"> Website: www.ubb.ac.id  Email: rektorat @ubb.ac.id</t>
  </si>
  <si>
    <t>TELEPON (0717) 422145, 422965 FAKSIMILE. (0717) 421303,</t>
  </si>
  <si>
    <t>Contoh</t>
  </si>
  <si>
    <t>Pembelian Snack Rapat</t>
  </si>
  <si>
    <t>Pembelian alat tulis kantor</t>
  </si>
  <si>
    <t>Pembelian Makan Rapat</t>
  </si>
  <si>
    <t>Item</t>
  </si>
  <si>
    <t>Lampiran</t>
  </si>
  <si>
    <t>Makan Rapat</t>
  </si>
  <si>
    <t>Undangan Rapat</t>
  </si>
  <si>
    <t>Absensi</t>
  </si>
  <si>
    <t>Notulensi Rapat</t>
  </si>
  <si>
    <t>Foto Kegiatan Rapat</t>
  </si>
  <si>
    <t>Nota Konsumsi</t>
  </si>
  <si>
    <t>ATK</t>
  </si>
  <si>
    <t>Foto ATK</t>
  </si>
  <si>
    <t>Nota ATK</t>
  </si>
  <si>
    <t>No</t>
  </si>
  <si>
    <t>Sewa Kendaraan</t>
  </si>
  <si>
    <t>Fotocopy STNK</t>
  </si>
  <si>
    <t>Fotocopy NPWP Pemilik Rental</t>
  </si>
  <si>
    <t>Bukti Bayar Pajak Sewa Kendaraan</t>
  </si>
  <si>
    <t>Surat Tugas Pelaksanaan</t>
  </si>
  <si>
    <t>Foto Perjalanan Ketika Kunjungan</t>
  </si>
  <si>
    <t>Laporan Kunjungan Perjalanan</t>
  </si>
  <si>
    <t>Honor</t>
  </si>
  <si>
    <t>SK Rektor kegiatan</t>
  </si>
  <si>
    <t>Daftar Bayar Kegiatan</t>
  </si>
  <si>
    <t>Nama Ketua Hibah Penelitian/Pengabdian</t>
  </si>
  <si>
    <t>Skema Hibah Penelitian/Pengabdian</t>
  </si>
  <si>
    <t>Judul Hibah Penelitian/Pengabdian</t>
  </si>
  <si>
    <t>Disesuaikan</t>
  </si>
  <si>
    <t>Pembayaran Honor Kegiatan</t>
  </si>
  <si>
    <t>Pembayaran Honor Narsum</t>
  </si>
  <si>
    <t>Pembayaran Tiket Pesawat (PP)</t>
  </si>
  <si>
    <t>Pembayaran Taksi</t>
  </si>
  <si>
    <t>Pembayaran Penginapan</t>
  </si>
  <si>
    <t>Pembayaran Sewa Kendaraan</t>
  </si>
  <si>
    <t>Ketua Hibah Penelitian/Pengabdian</t>
  </si>
  <si>
    <t>Hibah Internal Penelitian/Pengabdian (LPPM)</t>
  </si>
  <si>
    <r>
      <t xml:space="preserve">Sewa Kendaraan untuk </t>
    </r>
    <r>
      <rPr>
        <sz val="11"/>
        <color rgb="FFFF0000"/>
        <rFont val="Times New Roman"/>
        <family val="1"/>
      </rPr>
      <t>kegiatan …….......</t>
    </r>
    <r>
      <rPr>
        <sz val="11"/>
        <rFont val="Times New Roman"/>
        <family val="1"/>
      </rPr>
      <t xml:space="preserve"> yang dilaksananakan pada </t>
    </r>
    <r>
      <rPr>
        <sz val="11"/>
        <color rgb="FFFF0000"/>
        <rFont val="Times New Roman"/>
        <family val="1"/>
      </rPr>
      <t>tanggal ……..........</t>
    </r>
    <r>
      <rPr>
        <sz val="11"/>
        <rFont val="Times New Roman"/>
        <family val="1"/>
      </rPr>
      <t xml:space="preserve"> </t>
    </r>
    <r>
      <rPr>
        <sz val="11"/>
        <color rgb="FFFF0000"/>
        <rFont val="Times New Roman"/>
        <family val="1"/>
      </rPr>
      <t>di ……...........</t>
    </r>
  </si>
  <si>
    <t>Pihak yang bertanggung jawab</t>
  </si>
  <si>
    <r>
      <rPr>
        <sz val="11"/>
        <color theme="1"/>
        <rFont val="Times New Roman"/>
        <family val="1"/>
      </rPr>
      <t>Penginapan di</t>
    </r>
    <r>
      <rPr>
        <sz val="11"/>
        <color rgb="FFFF0000"/>
        <rFont val="Times New Roman"/>
        <family val="1"/>
      </rPr>
      <t xml:space="preserve"> Hotel …….. selama ……... pada tanggal ……..... s.d. tanggal ..... untuk kegiatan……......</t>
    </r>
  </si>
  <si>
    <t>Pembelian Alat Tulis Kantor untuk kegiatan ……..................</t>
  </si>
  <si>
    <t>Catatan:</t>
  </si>
  <si>
    <t>Nama</t>
  </si>
  <si>
    <r>
      <rPr>
        <b/>
        <vertAlign val="superscript"/>
        <sz val="11"/>
        <color rgb="FFFF0000"/>
        <rFont val="Times New Roman"/>
        <family val="1"/>
      </rPr>
      <t>(1)</t>
    </r>
    <r>
      <rPr>
        <sz val="11"/>
        <color rgb="FFFF0000"/>
        <rFont val="Times New Roman"/>
        <family val="1"/>
      </rPr>
      <t xml:space="preserve"> Penerima / Yang membayarkan</t>
    </r>
  </si>
  <si>
    <r>
      <rPr>
        <b/>
        <vertAlign val="superscript"/>
        <sz val="11"/>
        <color rgb="FFFF0000"/>
        <rFont val="Times New Roman"/>
        <family val="1"/>
      </rPr>
      <t>(1)</t>
    </r>
    <r>
      <rPr>
        <sz val="11"/>
        <color rgb="FFFF0000"/>
        <rFont val="Times New Roman"/>
        <family val="1"/>
      </rPr>
      <t xml:space="preserve"> Rental Mobil XYZ / Nama yang membayarkan</t>
    </r>
  </si>
  <si>
    <r>
      <rPr>
        <b/>
        <vertAlign val="superscript"/>
        <sz val="11"/>
        <color rgb="FFFF0000"/>
        <rFont val="Times New Roman"/>
        <family val="1"/>
      </rPr>
      <t>(1)</t>
    </r>
    <r>
      <rPr>
        <sz val="11"/>
        <color rgb="FFFF0000"/>
        <rFont val="Times New Roman"/>
        <family val="1"/>
      </rPr>
      <t xml:space="preserve"> Toko XYZ / Nama yang membayarkan</t>
    </r>
  </si>
  <si>
    <r>
      <rPr>
        <b/>
        <vertAlign val="superscript"/>
        <sz val="11"/>
        <color rgb="FFFF0000"/>
        <rFont val="Times New Roman"/>
        <family val="1"/>
      </rPr>
      <t>(1)</t>
    </r>
    <r>
      <rPr>
        <sz val="11"/>
        <color rgb="FFFF0000"/>
        <rFont val="Times New Roman"/>
        <family val="1"/>
      </rPr>
      <t xml:space="preserve"> Hotel XYZ / Nama yang membayarkan</t>
    </r>
  </si>
  <si>
    <r>
      <t>(1)</t>
    </r>
    <r>
      <rPr>
        <sz val="11"/>
        <color rgb="FFFF0000"/>
        <rFont val="Times New Roman"/>
        <family val="1"/>
      </rPr>
      <t xml:space="preserve"> Nama Penerima / Nama yang membayarkan</t>
    </r>
  </si>
  <si>
    <r>
      <t>(1)</t>
    </r>
    <r>
      <rPr>
        <sz val="11"/>
        <color rgb="FFFF0000"/>
        <rFont val="Times New Roman"/>
        <family val="1"/>
      </rPr>
      <t xml:space="preserve"> Nama penerima / Nama yang membayarkan</t>
    </r>
  </si>
  <si>
    <r>
      <rPr>
        <b/>
        <vertAlign val="superscript"/>
        <sz val="11"/>
        <color rgb="FFFF0000"/>
        <rFont val="Times New Roman"/>
        <family val="1"/>
      </rPr>
      <t>(1)</t>
    </r>
    <r>
      <rPr>
        <sz val="11"/>
        <color rgb="FFFF0000"/>
        <rFont val="Times New Roman"/>
        <family val="1"/>
      </rPr>
      <t xml:space="preserve"> Ketua Peneliti/Pengabdi/Ketua Tim/Ketua Pusat Kajian</t>
    </r>
  </si>
  <si>
    <t>KEMENTERIAN PENDIDIKAN TINGGI, SAINS,</t>
  </si>
  <si>
    <t>DAN TEKNOLOGI</t>
  </si>
  <si>
    <t>: Ketua Peneliti/ Pengabdi</t>
  </si>
  <si>
    <t xml:space="preserve">Bangka, </t>
  </si>
  <si>
    <t>Setuju dibayar,</t>
  </si>
  <si>
    <t>Ketua Peneliti / Pengabdi</t>
  </si>
  <si>
    <t>NP/NIP/NIPPPK</t>
  </si>
  <si>
    <t>KEMENTERIAN PENDIDIKAN TINGGI, SAINS DAN TEKNOLOGI</t>
  </si>
  <si>
    <t>:  693395</t>
  </si>
  <si>
    <t>Tanggal</t>
  </si>
  <si>
    <t>No Kwitansi</t>
  </si>
  <si>
    <t>KEMENTERIAN PENDIDIKAN, SAINS</t>
  </si>
  <si>
    <t>:   2 Desember 2024. DIPA NOMOR : DIPA-023.17.2.693395/2025</t>
  </si>
  <si>
    <t>Wajib Diisi Sesuai dengan Nota Kwitansi Sewa Kendaraan</t>
  </si>
  <si>
    <t>Wajib Diisi Sesuai dengan Nota Pembelian</t>
  </si>
  <si>
    <t>Wajib Diisi Sesuai Bukti Penginapan</t>
  </si>
  <si>
    <t>Wajib Diisi</t>
  </si>
  <si>
    <t xml:space="preserve">Wajib diisi Nomor Bukti </t>
  </si>
  <si>
    <t>(1, 2, 3, 4 )</t>
  </si>
  <si>
    <t>Jangan dihapus, sesuaikan dengan yang sudah di tulis</t>
  </si>
  <si>
    <t>Kode akun</t>
  </si>
  <si>
    <t>………….2026</t>
  </si>
  <si>
    <t>Honorarium Pembantu Tenaga Lapangan pada kegiatan……. untuk bulan …….. tahun 2026</t>
  </si>
  <si>
    <t>Honorarium Narasumber pada kegiatan…… yang dilaksanakan pada tanggal……. tahun 2026 di ……..</t>
  </si>
  <si>
    <t>Nomor :             /SPTJB PNBP/KU/UBB/2026</t>
  </si>
  <si>
    <t>:  7730.DBA.003.051.A</t>
  </si>
  <si>
    <t>525119 / 000575</t>
  </si>
  <si>
    <t xml:space="preserve">: 7730.DBA.003.052.F </t>
  </si>
  <si>
    <t>525119 / 000682</t>
  </si>
  <si>
    <t>TAHUN 2026</t>
  </si>
  <si>
    <t>…/…/2026</t>
  </si>
  <si>
    <t>Balunijuk,                 2026</t>
  </si>
  <si>
    <t>KETENTUAN LPJ LAPORAN KEUANGAN KEGIATAN PENELITIAN/PENGABDIAN TAHUN 2026</t>
  </si>
  <si>
    <t>: Dinas ….......</t>
  </si>
  <si>
    <t>Ketua Tim Tenaga Ahli</t>
  </si>
  <si>
    <t>Nama Ketua Tim Tenaga Ahli</t>
  </si>
  <si>
    <t>: Dinas ….....</t>
  </si>
  <si>
    <t>Honorarium Ketua tim Tenaga Ahli / Anggota Tim Tenaga Ahli Kegiatan ….........</t>
  </si>
  <si>
    <t>BULAN</t>
  </si>
  <si>
    <t>TAHUN</t>
  </si>
  <si>
    <t>: 2026</t>
  </si>
  <si>
    <t>NO</t>
  </si>
  <si>
    <t>NAMA</t>
  </si>
  <si>
    <t>NIP/ NI PPPK/ NP</t>
  </si>
  <si>
    <t>GOL</t>
  </si>
  <si>
    <t>NIK KTP</t>
  </si>
  <si>
    <t>JABATAN (Kedudukan dalam Surat Keputusan)</t>
  </si>
  <si>
    <t>PPh Pasal 21 (%)</t>
  </si>
  <si>
    <t>JUMLAH YANG DIBAYAR</t>
  </si>
  <si>
    <t>TOTAL</t>
  </si>
  <si>
    <t>Seratus Sepuluh Ribu Rupiah</t>
  </si>
  <si>
    <t>Lunas dibayar</t>
  </si>
  <si>
    <t>Mengetahui</t>
  </si>
  <si>
    <t>Daftar Bayar Honorrarium Kegiatan …......... Sesuai Dengan SK …........</t>
  </si>
  <si>
    <t>Pendapatan Kotor</t>
  </si>
  <si>
    <t>Jam/Jumlah</t>
  </si>
  <si>
    <t>Total Pendapatan</t>
  </si>
  <si>
    <t>Tanda Tangan</t>
  </si>
  <si>
    <t>: ..................</t>
  </si>
  <si>
    <t>Kepala LPPM</t>
  </si>
  <si>
    <t>NIPPPK</t>
  </si>
  <si>
    <t>NIP/NIPPPK</t>
  </si>
  <si>
    <r>
      <rPr>
        <b/>
        <vertAlign val="superscript"/>
        <sz val="11"/>
        <rFont val="Times New Roman"/>
        <family val="1"/>
      </rPr>
      <t>(1)</t>
    </r>
    <r>
      <rPr>
        <sz val="11"/>
        <rFont val="Times New Roman"/>
        <family val="1"/>
      </rPr>
      <t xml:space="preserve"> Penerima / Yang membayarkan</t>
    </r>
  </si>
  <si>
    <t>Pembelian ATK untuk kegiatan ……....... yang dilaksananakan pada tanggal …….......... di ……...........</t>
  </si>
  <si>
    <r>
      <rPr>
        <b/>
        <vertAlign val="superscript"/>
        <sz val="11"/>
        <rFont val="Times New Roman"/>
        <family val="1"/>
      </rPr>
      <t>(1)</t>
    </r>
    <r>
      <rPr>
        <sz val="11"/>
        <rFont val="Times New Roman"/>
        <family val="1"/>
      </rPr>
      <t xml:space="preserve"> Nama Toko XYZ / Nama yang membayarkan</t>
    </r>
  </si>
  <si>
    <r>
      <rPr>
        <b/>
        <vertAlign val="superscript"/>
        <sz val="11"/>
        <rFont val="Times New Roman"/>
        <family val="1"/>
      </rPr>
      <t>(1)</t>
    </r>
    <r>
      <rPr>
        <sz val="11"/>
        <rFont val="Times New Roman"/>
        <family val="1"/>
      </rPr>
      <t xml:space="preserve"> Penerima </t>
    </r>
  </si>
  <si>
    <r>
      <t>(1)</t>
    </r>
    <r>
      <rPr>
        <sz val="11"/>
        <rFont val="Times New Roman"/>
        <family val="1"/>
      </rPr>
      <t xml:space="preserve"> Nama Penerima </t>
    </r>
  </si>
  <si>
    <t xml:space="preserve">Ketua Tim </t>
  </si>
  <si>
    <t>Bangka, …...........</t>
  </si>
  <si>
    <t>Bangka,                 2026</t>
  </si>
  <si>
    <t>Nama Kegiatan Kerjasama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</si>
</sst>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421]dd\ mmmm\ yyyy;@"/>
    <numFmt numFmtId="167" formatCode="_(* #,##0_);_(* \(#,##0\);_(* &quot;-&quot;??_);_(@_)"/>
    <numFmt numFmtId="168" formatCode="[$-F800]dddd\,\ mmmm\ dd\,\ yyyy"/>
    <numFmt numFmtId="169" formatCode="_([$Rp-421]* #,##0_);_([$Rp-421]* \(#,##0\);_([$Rp-421]* &quot;-&quot;_);_(@_)"/>
    <numFmt numFmtId="170" formatCode="_-* #,##0_-;\-* #,##0_-;_-* &quot;-&quot;??_-;_-@_-"/>
    <numFmt numFmtId="171" formatCode="_(&quot;Rp&quot;* #,##0_);_(&quot;Rp&quot;* \(#,##0\);_(&quot;Rp&quot;* &quot;-&quot;_);_(@_)"/>
    <numFmt numFmtId="172" formatCode="_-[$Rp-421]* #,##0_ ;_-[$Rp-421]* \-#,##0\ ;_-[$Rp-421]* &quot;-&quot;_ ;_-@_ "/>
  </numFmts>
  <fonts count="65" x14ac:knownFonts="1">
    <font>
      <sz val="11"/>
      <color theme="1"/>
      <name val="Calibri"/>
      <family val="2"/>
      <scheme val="minor"/>
    </font>
    <font>
      <sz val="11"/>
      <color theme="1"/>
      <name val="Calibri"/>
      <family val="2"/>
      <scheme val="minor"/>
    </font>
    <font>
      <sz val="11"/>
      <name val="Times New Roman"/>
      <family val="1"/>
    </font>
    <font>
      <sz val="11"/>
      <color theme="1"/>
      <name val="Times New Roman"/>
      <family val="1"/>
    </font>
    <font>
      <sz val="11"/>
      <color theme="1"/>
      <name val="Calibri"/>
      <family val="2"/>
      <charset val="1"/>
      <scheme val="minor"/>
    </font>
    <font>
      <b/>
      <sz val="12"/>
      <name val="Times New Roman"/>
      <family val="1"/>
    </font>
    <font>
      <b/>
      <sz val="14"/>
      <name val="Times New Roman"/>
      <family val="1"/>
    </font>
    <font>
      <b/>
      <sz val="16"/>
      <name val="Times New Roman"/>
      <family val="1"/>
    </font>
    <font>
      <sz val="8"/>
      <name val="Times New Roman"/>
      <family val="1"/>
    </font>
    <font>
      <sz val="9"/>
      <name val="Times New Roman"/>
      <family val="1"/>
    </font>
    <font>
      <i/>
      <sz val="11"/>
      <color theme="1"/>
      <name val="Times New Roman"/>
      <family val="1"/>
    </font>
    <font>
      <u/>
      <sz val="8.9"/>
      <color theme="10"/>
      <name val="Calibri"/>
      <family val="2"/>
      <charset val="1"/>
    </font>
    <font>
      <u/>
      <sz val="10"/>
      <color indexed="12"/>
      <name val="Arial"/>
      <family val="2"/>
    </font>
    <font>
      <u/>
      <sz val="10"/>
      <color indexed="12"/>
      <name val="Times New Roman"/>
      <family val="1"/>
    </font>
    <font>
      <u/>
      <sz val="9"/>
      <name val="Times New Roman"/>
      <family val="1"/>
    </font>
    <font>
      <sz val="11"/>
      <color indexed="8"/>
      <name val="Times New Roman"/>
      <family val="1"/>
    </font>
    <font>
      <sz val="9"/>
      <color indexed="8"/>
      <name val="Times New Roman"/>
      <family val="1"/>
    </font>
    <font>
      <sz val="10"/>
      <color indexed="8"/>
      <name val="Times New Roman"/>
      <family val="1"/>
    </font>
    <font>
      <sz val="9"/>
      <color theme="1"/>
      <name val="Times New Roman"/>
      <family val="1"/>
    </font>
    <font>
      <sz val="10"/>
      <name val="Arial Narrow"/>
      <family val="2"/>
    </font>
    <font>
      <sz val="10"/>
      <name val="Times New Roman"/>
      <family val="1"/>
    </font>
    <font>
      <sz val="11"/>
      <color theme="0"/>
      <name val="Times New Roman"/>
      <family val="1"/>
    </font>
    <font>
      <b/>
      <sz val="14"/>
      <color indexed="8"/>
      <name val="Times New Roman"/>
      <family val="1"/>
    </font>
    <font>
      <sz val="11"/>
      <color rgb="FFFF0000"/>
      <name val="Times New Roman"/>
      <family val="1"/>
    </font>
    <font>
      <u/>
      <sz val="11"/>
      <name val="Times New Roman"/>
      <family val="1"/>
    </font>
    <font>
      <b/>
      <u/>
      <sz val="10"/>
      <name val="Arial Narrow"/>
      <family val="2"/>
    </font>
    <font>
      <u/>
      <sz val="11"/>
      <color rgb="FFFF0000"/>
      <name val="Times New Roman"/>
      <family val="1"/>
    </font>
    <font>
      <b/>
      <sz val="11"/>
      <color theme="1"/>
      <name val="Calibri"/>
      <family val="2"/>
      <scheme val="minor"/>
    </font>
    <font>
      <sz val="16"/>
      <color theme="1"/>
      <name val="Times New Roman"/>
      <family val="1"/>
    </font>
    <font>
      <b/>
      <sz val="14"/>
      <color theme="1"/>
      <name val="Times New Roman"/>
      <family val="1"/>
    </font>
    <font>
      <sz val="12"/>
      <color theme="1"/>
      <name val="Times New Roman"/>
      <family val="1"/>
    </font>
    <font>
      <sz val="12"/>
      <color theme="1"/>
      <name val="Arial Narrow"/>
      <family val="2"/>
    </font>
    <font>
      <sz val="11"/>
      <color rgb="FFFF0000"/>
      <name val="Arial Narrow"/>
      <family val="2"/>
    </font>
    <font>
      <sz val="12"/>
      <color rgb="FFFF0000"/>
      <name val="Times New Roman"/>
      <family val="1"/>
    </font>
    <font>
      <sz val="11"/>
      <color rgb="FFFF0000"/>
      <name val="Calibri"/>
      <family val="2"/>
      <charset val="1"/>
      <scheme val="minor"/>
    </font>
    <font>
      <sz val="11"/>
      <name val="Arial Narrow"/>
      <family val="2"/>
    </font>
    <font>
      <b/>
      <sz val="11"/>
      <name val="Calibri"/>
      <family val="2"/>
      <scheme val="minor"/>
    </font>
    <font>
      <b/>
      <sz val="12"/>
      <color theme="1"/>
      <name val="Times New Roman"/>
      <family val="1"/>
    </font>
    <font>
      <sz val="10"/>
      <color theme="1"/>
      <name val="Arial Narrow"/>
      <family val="2"/>
    </font>
    <font>
      <sz val="11"/>
      <color indexed="8"/>
      <name val="Calibri"/>
      <family val="2"/>
    </font>
    <font>
      <b/>
      <sz val="10"/>
      <name val="Arial Narrow"/>
      <family val="2"/>
    </font>
    <font>
      <sz val="10"/>
      <color indexed="8"/>
      <name val="Arial Narrow"/>
      <family val="2"/>
    </font>
    <font>
      <u/>
      <sz val="10"/>
      <color indexed="12"/>
      <name val="Arial Narrow"/>
      <family val="2"/>
    </font>
    <font>
      <u/>
      <sz val="10"/>
      <name val="Arial Narrow"/>
      <family val="2"/>
    </font>
    <font>
      <b/>
      <sz val="12"/>
      <name val="Arial Narrow"/>
      <family val="2"/>
    </font>
    <font>
      <i/>
      <u/>
      <sz val="11"/>
      <color theme="1"/>
      <name val="Calibri"/>
      <family val="2"/>
      <scheme val="minor"/>
    </font>
    <font>
      <sz val="10"/>
      <color rgb="FFFF0000"/>
      <name val="Arial Narrow"/>
      <family val="2"/>
    </font>
    <font>
      <sz val="9"/>
      <color indexed="81"/>
      <name val="Tahoma"/>
      <family val="2"/>
    </font>
    <font>
      <b/>
      <sz val="9"/>
      <color indexed="81"/>
      <name val="Tahoma"/>
      <family val="2"/>
    </font>
    <font>
      <b/>
      <vertAlign val="superscript"/>
      <sz val="11"/>
      <color rgb="FFFF0000"/>
      <name val="Times New Roman"/>
      <family val="1"/>
    </font>
    <font>
      <i/>
      <u/>
      <sz val="9"/>
      <name val="Times New Roman"/>
      <family val="1"/>
    </font>
    <font>
      <i/>
      <sz val="9"/>
      <name val="Times New Roman"/>
      <family val="1"/>
    </font>
    <font>
      <i/>
      <sz val="10"/>
      <color theme="1"/>
      <name val="Arial Narrow"/>
      <family val="2"/>
    </font>
    <font>
      <sz val="11"/>
      <color theme="1"/>
      <name val="Arial Narrow"/>
      <family val="2"/>
    </font>
    <font>
      <b/>
      <u/>
      <sz val="11"/>
      <color theme="1"/>
      <name val="Arial Narrow"/>
      <family val="2"/>
    </font>
    <font>
      <sz val="12"/>
      <color indexed="8"/>
      <name val="Arial Narrow"/>
      <family val="2"/>
    </font>
    <font>
      <b/>
      <sz val="12"/>
      <color indexed="8"/>
      <name val="Arial Narrow"/>
      <family val="2"/>
    </font>
    <font>
      <sz val="12"/>
      <name val="Arial Narrow"/>
      <family val="2"/>
    </font>
    <font>
      <b/>
      <sz val="16"/>
      <color indexed="8"/>
      <name val="Arial Narrow"/>
      <family val="2"/>
    </font>
    <font>
      <sz val="12"/>
      <color rgb="FF000000"/>
      <name val="Arial Narrow"/>
      <family val="2"/>
    </font>
    <font>
      <sz val="12"/>
      <color rgb="FFFF0000"/>
      <name val="Arial Narrow"/>
      <family val="2"/>
    </font>
    <font>
      <b/>
      <vertAlign val="superscript"/>
      <sz val="11"/>
      <name val="Times New Roman"/>
      <family val="1"/>
    </font>
    <font>
      <sz val="12"/>
      <name val="Times New Roman"/>
      <family val="1"/>
    </font>
    <font>
      <sz val="11"/>
      <name val="Calibri"/>
      <family val="2"/>
      <charset val="1"/>
      <scheme val="minor"/>
    </font>
    <font>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8" tint="0.7999816888943144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2">
    <xf numFmtId="0" fontId="0" fillId="0" borderId="0"/>
    <xf numFmtId="0" fontId="1" fillId="0" borderId="0"/>
    <xf numFmtId="165" fontId="4" fillId="0" borderId="0" applyFont="0" applyFill="0" applyBorder="0" applyAlignment="0" applyProtection="0"/>
    <xf numFmtId="0" fontId="4" fillId="0" borderId="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 fillId="0" borderId="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39" fillId="0" borderId="0" applyFont="0" applyFill="0" applyBorder="0" applyAlignment="0" applyProtection="0"/>
    <xf numFmtId="41" fontId="39" fillId="0" borderId="0" applyFont="0" applyFill="0" applyBorder="0" applyAlignment="0" applyProtection="0"/>
    <xf numFmtId="0" fontId="1" fillId="0" borderId="0"/>
    <xf numFmtId="0" fontId="12" fillId="0" borderId="0" applyNumberFormat="0" applyFill="0" applyBorder="0" applyAlignment="0" applyProtection="0">
      <alignment vertical="top"/>
      <protection locked="0"/>
    </xf>
    <xf numFmtId="42" fontId="1" fillId="0" borderId="0" applyFont="0" applyFill="0" applyBorder="0" applyAlignment="0" applyProtection="0"/>
    <xf numFmtId="165" fontId="1" fillId="0" borderId="0" applyFont="0" applyFill="0" applyBorder="0" applyAlignment="0" applyProtection="0"/>
    <xf numFmtId="43" fontId="39" fillId="0" borderId="0" applyFont="0" applyFill="0" applyBorder="0" applyAlignment="0" applyProtection="0"/>
    <xf numFmtId="0" fontId="1" fillId="0" borderId="0"/>
  </cellStyleXfs>
  <cellXfs count="255">
    <xf numFmtId="0" fontId="0" fillId="0" borderId="0" xfId="0"/>
    <xf numFmtId="0" fontId="2" fillId="0" borderId="0" xfId="1" applyFont="1"/>
    <xf numFmtId="0" fontId="3" fillId="0" borderId="0" xfId="1" applyFont="1"/>
    <xf numFmtId="165" fontId="3" fillId="0" borderId="0" xfId="2" applyFont="1"/>
    <xf numFmtId="0" fontId="5"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10" fillId="0" borderId="0" xfId="1" applyFont="1"/>
    <xf numFmtId="0" fontId="11" fillId="0" borderId="0" xfId="4" applyAlignment="1" applyProtection="1"/>
    <xf numFmtId="0" fontId="13" fillId="0" borderId="0" xfId="5" applyFont="1" applyAlignment="1" applyProtection="1">
      <alignment vertical="center"/>
    </xf>
    <xf numFmtId="0" fontId="15" fillId="0" borderId="0" xfId="1" applyFont="1"/>
    <xf numFmtId="0" fontId="16" fillId="0" borderId="0" xfId="1" applyFont="1"/>
    <xf numFmtId="0" fontId="17" fillId="0" borderId="0" xfId="1" applyFont="1" applyAlignment="1">
      <alignment horizontal="left"/>
    </xf>
    <xf numFmtId="165" fontId="15" fillId="0" borderId="0" xfId="2" applyFont="1"/>
    <xf numFmtId="0" fontId="18" fillId="0" borderId="0" xfId="1" applyFont="1"/>
    <xf numFmtId="0" fontId="9" fillId="0" borderId="0" xfId="1" applyFont="1" applyAlignment="1">
      <alignment horizontal="left"/>
    </xf>
    <xf numFmtId="166" fontId="2" fillId="0" borderId="0" xfId="1" applyNumberFormat="1" applyFont="1"/>
    <xf numFmtId="0" fontId="19" fillId="0" borderId="0" xfId="1" quotePrefix="1" applyFont="1" applyAlignment="1">
      <alignment vertical="center" wrapText="1"/>
    </xf>
    <xf numFmtId="0" fontId="20" fillId="0" borderId="0" xfId="1" applyFont="1" applyAlignment="1">
      <alignment horizontal="left" vertical="distributed"/>
    </xf>
    <xf numFmtId="0" fontId="21" fillId="0" borderId="0" xfId="1" applyFont="1"/>
    <xf numFmtId="0" fontId="3" fillId="0" borderId="0" xfId="1" applyFont="1" applyAlignment="1">
      <alignment vertical="center"/>
    </xf>
    <xf numFmtId="165" fontId="3" fillId="0" borderId="0" xfId="2" applyFont="1" applyFill="1" applyAlignment="1">
      <alignment vertical="center"/>
    </xf>
    <xf numFmtId="0" fontId="23" fillId="0" borderId="0" xfId="1" applyFont="1"/>
    <xf numFmtId="167" fontId="3" fillId="0" borderId="0" xfId="2" applyNumberFormat="1" applyFont="1"/>
    <xf numFmtId="0" fontId="15" fillId="0" borderId="0" xfId="1" applyFont="1" applyAlignment="1">
      <alignment vertical="top"/>
    </xf>
    <xf numFmtId="0" fontId="3" fillId="3" borderId="0" xfId="1" applyFont="1" applyFill="1"/>
    <xf numFmtId="164" fontId="3" fillId="0" borderId="0" xfId="7" applyFont="1"/>
    <xf numFmtId="166" fontId="2" fillId="3" borderId="0" xfId="8" applyNumberFormat="1" applyFont="1" applyFill="1" applyAlignment="1">
      <alignment horizontal="left" vertical="distributed"/>
    </xf>
    <xf numFmtId="166" fontId="2" fillId="0" borderId="0" xfId="1" applyNumberFormat="1" applyFont="1" applyAlignment="1">
      <alignment vertical="distributed"/>
    </xf>
    <xf numFmtId="0" fontId="21" fillId="3" borderId="0" xfId="1" applyFont="1" applyFill="1"/>
    <xf numFmtId="0" fontId="3" fillId="0" borderId="0" xfId="1" applyFont="1" applyAlignment="1">
      <alignment horizontal="center"/>
    </xf>
    <xf numFmtId="0" fontId="24" fillId="0" borderId="0" xfId="1" applyFont="1"/>
    <xf numFmtId="0" fontId="24" fillId="0" borderId="0" xfId="10" applyFont="1"/>
    <xf numFmtId="0" fontId="2" fillId="0" borderId="0" xfId="10" applyFont="1"/>
    <xf numFmtId="0" fontId="2" fillId="0" borderId="0" xfId="11" applyFont="1"/>
    <xf numFmtId="0" fontId="2" fillId="0" borderId="0" xfId="6" applyFont="1"/>
    <xf numFmtId="0" fontId="4" fillId="0" borderId="0" xfId="3"/>
    <xf numFmtId="0" fontId="25" fillId="0" borderId="0" xfId="10" applyFont="1"/>
    <xf numFmtId="0" fontId="19" fillId="0" borderId="0" xfId="10" applyFont="1"/>
    <xf numFmtId="1" fontId="2" fillId="0" borderId="0" xfId="1" applyNumberFormat="1" applyFont="1"/>
    <xf numFmtId="0" fontId="30" fillId="0" borderId="0" xfId="0" applyFont="1" applyAlignment="1">
      <alignment horizontal="center" vertical="center" wrapText="1"/>
    </xf>
    <xf numFmtId="0" fontId="5" fillId="0" borderId="0" xfId="0" applyFont="1" applyAlignment="1">
      <alignment horizontal="center" vertical="center" wrapText="1"/>
    </xf>
    <xf numFmtId="0" fontId="30" fillId="0" borderId="0" xfId="0" applyFont="1" applyAlignment="1">
      <alignment horizontal="left" vertical="center"/>
    </xf>
    <xf numFmtId="0" fontId="31" fillId="0" borderId="0" xfId="0" applyFont="1" applyAlignment="1">
      <alignment horizontal="center" vertical="center" wrapText="1"/>
    </xf>
    <xf numFmtId="0" fontId="27" fillId="0" borderId="2" xfId="0" applyFont="1" applyBorder="1" applyAlignment="1">
      <alignment horizontal="center" vertical="center"/>
    </xf>
    <xf numFmtId="168" fontId="32" fillId="3" borderId="2" xfId="0" quotePrefix="1" applyNumberFormat="1" applyFont="1" applyFill="1" applyBorder="1" applyAlignment="1">
      <alignment horizontal="center" vertical="center" wrapText="1"/>
    </xf>
    <xf numFmtId="42" fontId="34" fillId="0" borderId="2" xfId="0" applyNumberFormat="1" applyFont="1" applyBorder="1" applyAlignment="1">
      <alignment horizontal="center" vertical="center"/>
    </xf>
    <xf numFmtId="42" fontId="0" fillId="0" borderId="2" xfId="0" applyNumberFormat="1" applyBorder="1" applyAlignment="1">
      <alignment horizontal="center" vertical="center"/>
    </xf>
    <xf numFmtId="168" fontId="35" fillId="3" borderId="2" xfId="0" quotePrefix="1" applyNumberFormat="1" applyFont="1" applyFill="1" applyBorder="1" applyAlignment="1">
      <alignment horizontal="center" vertical="center" wrapText="1"/>
    </xf>
    <xf numFmtId="42" fontId="1" fillId="3" borderId="2" xfId="0" applyNumberFormat="1" applyFont="1" applyFill="1" applyBorder="1" applyAlignment="1">
      <alignment horizontal="center" vertical="center"/>
    </xf>
    <xf numFmtId="42" fontId="1" fillId="0" borderId="2" xfId="0" applyNumberFormat="1" applyFont="1" applyBorder="1" applyAlignment="1">
      <alignment horizontal="center" vertical="center"/>
    </xf>
    <xf numFmtId="0" fontId="0" fillId="0" borderId="2" xfId="0" applyBorder="1"/>
    <xf numFmtId="169" fontId="36" fillId="0" borderId="2" xfId="0" applyNumberFormat="1" applyFont="1" applyBorder="1" applyAlignment="1">
      <alignment horizontal="center" vertical="center" wrapText="1"/>
    </xf>
    <xf numFmtId="0" fontId="37" fillId="0" borderId="0" xfId="0" applyFont="1" applyAlignment="1">
      <alignment horizontal="center" vertical="center" wrapText="1"/>
    </xf>
    <xf numFmtId="169" fontId="5" fillId="0" borderId="0" xfId="0" applyNumberFormat="1" applyFont="1" applyAlignment="1">
      <alignment horizontal="center" vertical="center" wrapText="1"/>
    </xf>
    <xf numFmtId="0" fontId="2" fillId="0" borderId="0" xfId="13" applyFont="1"/>
    <xf numFmtId="0" fontId="3" fillId="0" borderId="0" xfId="13" applyFont="1"/>
    <xf numFmtId="0" fontId="24" fillId="0" borderId="0" xfId="13" applyFont="1"/>
    <xf numFmtId="1" fontId="2" fillId="0" borderId="0" xfId="13" applyNumberFormat="1" applyFont="1"/>
    <xf numFmtId="0" fontId="38" fillId="0" borderId="0" xfId="12" applyFont="1"/>
    <xf numFmtId="170" fontId="38" fillId="0" borderId="0" xfId="14" applyNumberFormat="1" applyFont="1"/>
    <xf numFmtId="0" fontId="38" fillId="3" borderId="0" xfId="12" applyFont="1" applyFill="1"/>
    <xf numFmtId="164" fontId="19" fillId="3" borderId="0" xfId="12" applyNumberFormat="1" applyFont="1" applyFill="1" applyAlignment="1">
      <alignment vertical="center"/>
    </xf>
    <xf numFmtId="0" fontId="40" fillId="0" borderId="0" xfId="12" applyFont="1"/>
    <xf numFmtId="0" fontId="19" fillId="3" borderId="0" xfId="12" applyFont="1" applyFill="1" applyAlignment="1">
      <alignment vertical="top"/>
    </xf>
    <xf numFmtId="0" fontId="19" fillId="3" borderId="0" xfId="12" applyFont="1" applyFill="1" applyAlignment="1">
      <alignment vertical="center"/>
    </xf>
    <xf numFmtId="0" fontId="25" fillId="3" borderId="0" xfId="12" applyFont="1" applyFill="1" applyAlignment="1">
      <alignment horizontal="left" vertical="center" wrapText="1"/>
    </xf>
    <xf numFmtId="0" fontId="25" fillId="0" borderId="0" xfId="12" applyFont="1"/>
    <xf numFmtId="0" fontId="19" fillId="3" borderId="0" xfId="12" applyFont="1" applyFill="1" applyAlignment="1">
      <alignment horizontal="right" vertical="top"/>
    </xf>
    <xf numFmtId="0" fontId="19" fillId="3" borderId="0" xfId="12" applyFont="1" applyFill="1" applyAlignment="1">
      <alignment horizontal="left" vertical="center" wrapText="1"/>
    </xf>
    <xf numFmtId="0" fontId="19" fillId="3" borderId="0" xfId="12" applyFont="1" applyFill="1" applyAlignment="1">
      <alignment horizontal="center" vertical="center"/>
    </xf>
    <xf numFmtId="170" fontId="19" fillId="3" borderId="0" xfId="14" applyNumberFormat="1" applyFont="1" applyFill="1" applyAlignment="1">
      <alignment horizontal="center" vertical="center"/>
    </xf>
    <xf numFmtId="0" fontId="19" fillId="3" borderId="0" xfId="12" applyFont="1" applyFill="1" applyAlignment="1">
      <alignment horizontal="center" vertical="top"/>
    </xf>
    <xf numFmtId="170" fontId="19" fillId="3" borderId="0" xfId="14" applyNumberFormat="1" applyFont="1" applyFill="1" applyAlignment="1">
      <alignment horizontal="left" vertical="center"/>
    </xf>
    <xf numFmtId="170" fontId="19" fillId="3" borderId="0" xfId="14" applyNumberFormat="1" applyFont="1" applyFill="1" applyAlignment="1">
      <alignment vertical="center"/>
    </xf>
    <xf numFmtId="171" fontId="40" fillId="3" borderId="3" xfId="14" applyNumberFormat="1" applyFont="1" applyFill="1" applyBorder="1" applyAlignment="1">
      <alignment horizontal="center" vertical="center"/>
    </xf>
    <xf numFmtId="41" fontId="38" fillId="0" borderId="0" xfId="12" applyNumberFormat="1" applyFont="1"/>
    <xf numFmtId="164" fontId="19" fillId="3" borderId="7" xfId="12" applyNumberFormat="1" applyFont="1" applyFill="1" applyBorder="1" applyAlignment="1">
      <alignment horizontal="center" vertical="center"/>
    </xf>
    <xf numFmtId="171" fontId="19" fillId="3" borderId="7" xfId="12" applyNumberFormat="1" applyFont="1" applyFill="1" applyBorder="1" applyAlignment="1">
      <alignment horizontal="center" vertical="center"/>
    </xf>
    <xf numFmtId="0" fontId="19" fillId="3" borderId="10" xfId="12" applyFont="1" applyFill="1" applyBorder="1" applyAlignment="1">
      <alignment horizontal="center" vertical="center"/>
    </xf>
    <xf numFmtId="0" fontId="41" fillId="3" borderId="10" xfId="12" applyFont="1" applyFill="1" applyBorder="1" applyAlignment="1">
      <alignment horizontal="center" vertical="center"/>
    </xf>
    <xf numFmtId="164" fontId="19" fillId="3" borderId="2" xfId="12" applyNumberFormat="1" applyFont="1" applyFill="1" applyBorder="1" applyAlignment="1">
      <alignment horizontal="center" vertical="center"/>
    </xf>
    <xf numFmtId="164" fontId="19" fillId="3" borderId="10" xfId="12" applyNumberFormat="1" applyFont="1" applyFill="1" applyBorder="1" applyAlignment="1">
      <alignment horizontal="center" vertical="center"/>
    </xf>
    <xf numFmtId="164" fontId="19" fillId="3" borderId="0" xfId="12" applyNumberFormat="1" applyFont="1" applyFill="1"/>
    <xf numFmtId="170" fontId="19" fillId="3" borderId="0" xfId="14" applyNumberFormat="1" applyFont="1" applyFill="1" applyAlignment="1">
      <alignment vertical="top"/>
    </xf>
    <xf numFmtId="164" fontId="40" fillId="3" borderId="0" xfId="12" applyNumberFormat="1" applyFont="1" applyFill="1"/>
    <xf numFmtId="164" fontId="40" fillId="3" borderId="0" xfId="12" applyNumberFormat="1" applyFont="1" applyFill="1" applyAlignment="1">
      <alignment vertical="center"/>
    </xf>
    <xf numFmtId="0" fontId="40" fillId="3" borderId="0" xfId="12" applyFont="1" applyFill="1" applyAlignment="1">
      <alignment horizontal="center" vertical="center"/>
    </xf>
    <xf numFmtId="170" fontId="40" fillId="3" borderId="0" xfId="14" applyNumberFormat="1" applyFont="1" applyFill="1" applyAlignment="1">
      <alignment vertical="top"/>
    </xf>
    <xf numFmtId="0" fontId="40" fillId="3" borderId="0" xfId="12" quotePrefix="1" applyFont="1" applyFill="1" applyAlignment="1">
      <alignment horizontal="right" vertical="top"/>
    </xf>
    <xf numFmtId="0" fontId="40" fillId="3" borderId="0" xfId="12" applyFont="1" applyFill="1" applyAlignment="1">
      <alignment horizontal="left" vertical="center" wrapText="1"/>
    </xf>
    <xf numFmtId="0" fontId="40" fillId="3" borderId="0" xfId="12" applyFont="1" applyFill="1" applyAlignment="1">
      <alignment horizontal="left" vertical="center"/>
    </xf>
    <xf numFmtId="0" fontId="40" fillId="3" borderId="0" xfId="12" applyFont="1" applyFill="1" applyAlignment="1">
      <alignment vertical="center"/>
    </xf>
    <xf numFmtId="0" fontId="40" fillId="3" borderId="0" xfId="12" applyFont="1" applyFill="1" applyAlignment="1">
      <alignment horizontal="right" vertical="top"/>
    </xf>
    <xf numFmtId="0" fontId="42" fillId="0" borderId="0" xfId="17" applyFont="1" applyAlignment="1" applyProtection="1">
      <alignment horizontal="center" vertical="center"/>
    </xf>
    <xf numFmtId="0" fontId="43" fillId="0" borderId="0" xfId="17" applyFont="1" applyAlignment="1" applyProtection="1">
      <alignment vertical="center"/>
    </xf>
    <xf numFmtId="0" fontId="45" fillId="0" borderId="0" xfId="0" applyFont="1"/>
    <xf numFmtId="0" fontId="30" fillId="0" borderId="0" xfId="0" applyFont="1" applyAlignment="1">
      <alignment horizontal="left" vertical="center" wrapText="1"/>
    </xf>
    <xf numFmtId="0" fontId="26" fillId="0" borderId="0" xfId="13" applyFont="1"/>
    <xf numFmtId="0" fontId="46" fillId="0" borderId="2" xfId="16" applyFont="1" applyBorder="1" applyAlignment="1">
      <alignment vertical="center" wrapText="1"/>
    </xf>
    <xf numFmtId="0" fontId="46" fillId="0" borderId="2" xfId="16" applyFont="1" applyBorder="1" applyAlignment="1">
      <alignment horizontal="left" vertical="center" wrapText="1"/>
    </xf>
    <xf numFmtId="41" fontId="46" fillId="0" borderId="2" xfId="15" applyFont="1" applyFill="1" applyBorder="1" applyAlignment="1">
      <alignment vertical="center"/>
    </xf>
    <xf numFmtId="0" fontId="0" fillId="0" borderId="2" xfId="0" applyBorder="1" applyAlignment="1">
      <alignment horizontal="center" vertical="center"/>
    </xf>
    <xf numFmtId="0" fontId="0" fillId="0" borderId="2" xfId="0" applyBorder="1" applyAlignment="1">
      <alignment horizontal="center"/>
    </xf>
    <xf numFmtId="0" fontId="0" fillId="0" borderId="2" xfId="0" applyBorder="1" applyAlignment="1">
      <alignment vertical="center"/>
    </xf>
    <xf numFmtId="0" fontId="0" fillId="0" borderId="0" xfId="0" applyAlignment="1">
      <alignment vertical="center"/>
    </xf>
    <xf numFmtId="0" fontId="2" fillId="0" borderId="0" xfId="6" applyFont="1" applyAlignment="1">
      <alignment vertical="top"/>
    </xf>
    <xf numFmtId="0" fontId="23" fillId="0" borderId="0" xfId="6" applyFont="1" applyAlignment="1">
      <alignment vertical="top"/>
    </xf>
    <xf numFmtId="0" fontId="23" fillId="0" borderId="0" xfId="6" applyFont="1"/>
    <xf numFmtId="0" fontId="19" fillId="3" borderId="0" xfId="14" applyNumberFormat="1" applyFont="1" applyFill="1" applyAlignment="1">
      <alignment vertical="center"/>
    </xf>
    <xf numFmtId="0" fontId="19" fillId="3" borderId="0" xfId="14" applyNumberFormat="1" applyFont="1" applyFill="1" applyAlignment="1">
      <alignment horizontal="left" vertical="center"/>
    </xf>
    <xf numFmtId="0" fontId="50" fillId="0" borderId="0" xfId="1" applyFont="1"/>
    <xf numFmtId="1" fontId="51" fillId="0" borderId="0" xfId="1" applyNumberFormat="1" applyFont="1"/>
    <xf numFmtId="0" fontId="52" fillId="0" borderId="0" xfId="12" applyFont="1"/>
    <xf numFmtId="171" fontId="53" fillId="0" borderId="0" xfId="0" applyNumberFormat="1" applyFont="1"/>
    <xf numFmtId="0" fontId="53" fillId="0" borderId="0" xfId="0" applyFont="1"/>
    <xf numFmtId="0" fontId="19" fillId="3" borderId="2" xfId="12" applyFont="1" applyFill="1" applyBorder="1" applyAlignment="1">
      <alignment vertical="center" wrapText="1"/>
    </xf>
    <xf numFmtId="0" fontId="19" fillId="3" borderId="2" xfId="12" quotePrefix="1" applyFont="1" applyFill="1" applyBorder="1" applyAlignment="1">
      <alignment horizontal="center" vertical="center"/>
    </xf>
    <xf numFmtId="14" fontId="19" fillId="0" borderId="2" xfId="12" applyNumberFormat="1" applyFont="1" applyBorder="1" applyAlignment="1">
      <alignment horizontal="left" vertical="center"/>
    </xf>
    <xf numFmtId="0" fontId="2" fillId="0" borderId="0" xfId="11" quotePrefix="1" applyFont="1"/>
    <xf numFmtId="165" fontId="3" fillId="0" borderId="0" xfId="2" applyFont="1" applyBorder="1"/>
    <xf numFmtId="0" fontId="55" fillId="0" borderId="12" xfId="0" applyFont="1" applyBorder="1" applyAlignment="1">
      <alignment vertical="center"/>
    </xf>
    <xf numFmtId="0" fontId="55" fillId="0" borderId="11" xfId="0" applyFont="1" applyBorder="1" applyAlignment="1">
      <alignment vertical="center"/>
    </xf>
    <xf numFmtId="167" fontId="57" fillId="0" borderId="0" xfId="19" applyNumberFormat="1" applyFont="1" applyAlignment="1">
      <alignment vertical="center"/>
    </xf>
    <xf numFmtId="167" fontId="55" fillId="0" borderId="0" xfId="19" applyNumberFormat="1" applyFont="1" applyAlignment="1">
      <alignment vertical="center"/>
    </xf>
    <xf numFmtId="0" fontId="55" fillId="0" borderId="0" xfId="0" applyFont="1" applyAlignment="1">
      <alignment vertical="center"/>
    </xf>
    <xf numFmtId="0" fontId="55" fillId="0" borderId="16" xfId="0" applyFont="1" applyBorder="1" applyAlignment="1">
      <alignment vertical="center"/>
    </xf>
    <xf numFmtId="0" fontId="31" fillId="0" borderId="14" xfId="0" applyFont="1" applyBorder="1" applyAlignment="1">
      <alignment vertical="center" wrapText="1"/>
    </xf>
    <xf numFmtId="0" fontId="55" fillId="0" borderId="9" xfId="0" applyFont="1" applyBorder="1" applyAlignment="1">
      <alignment vertical="center"/>
    </xf>
    <xf numFmtId="0" fontId="31" fillId="0" borderId="8" xfId="0" applyFont="1" applyBorder="1" applyAlignment="1">
      <alignment vertical="center"/>
    </xf>
    <xf numFmtId="0" fontId="55" fillId="0" borderId="2" xfId="0" applyFont="1" applyBorder="1" applyAlignment="1">
      <alignment horizontal="center" vertical="center" wrapText="1"/>
    </xf>
    <xf numFmtId="0" fontId="56" fillId="0" borderId="2" xfId="0" applyFont="1" applyBorder="1" applyAlignment="1">
      <alignment horizontal="center" vertical="center" wrapText="1"/>
    </xf>
    <xf numFmtId="167" fontId="57" fillId="0" borderId="0" xfId="19" applyNumberFormat="1" applyFont="1" applyAlignment="1">
      <alignment horizontal="center" vertical="center" wrapText="1"/>
    </xf>
    <xf numFmtId="167" fontId="55" fillId="0" borderId="0" xfId="19" applyNumberFormat="1" applyFont="1" applyAlignment="1">
      <alignment horizontal="center" vertical="center" wrapText="1"/>
    </xf>
    <xf numFmtId="0" fontId="55" fillId="0" borderId="0" xfId="0" applyFont="1" applyAlignment="1">
      <alignment horizontal="center" vertical="center" wrapText="1"/>
    </xf>
    <xf numFmtId="0" fontId="31" fillId="0" borderId="2" xfId="0" applyFont="1" applyBorder="1" applyAlignment="1">
      <alignment horizontal="center" vertical="center"/>
    </xf>
    <xf numFmtId="0" fontId="31" fillId="0" borderId="2" xfId="0" applyFont="1" applyBorder="1" applyAlignment="1">
      <alignment horizontal="left" vertical="center"/>
    </xf>
    <xf numFmtId="0" fontId="31" fillId="0" borderId="2" xfId="0" quotePrefix="1" applyFont="1" applyBorder="1" applyAlignment="1">
      <alignment horizontal="left" vertical="center" wrapText="1"/>
    </xf>
    <xf numFmtId="0" fontId="31" fillId="0" borderId="2" xfId="0" applyFont="1" applyBorder="1" applyAlignment="1">
      <alignment horizontal="center" vertical="center" wrapText="1"/>
    </xf>
    <xf numFmtId="0" fontId="59" fillId="0" borderId="2" xfId="0" quotePrefix="1" applyFont="1" applyBorder="1" applyAlignment="1">
      <alignment horizontal="left" vertical="center"/>
    </xf>
    <xf numFmtId="42" fontId="31" fillId="0" borderId="2" xfId="0" applyNumberFormat="1" applyFont="1" applyBorder="1" applyAlignment="1">
      <alignment horizontal="left" vertical="center" wrapText="1"/>
    </xf>
    <xf numFmtId="42" fontId="31" fillId="0" borderId="2" xfId="18" applyFont="1" applyBorder="1" applyAlignment="1">
      <alignment horizontal="center" vertical="center"/>
    </xf>
    <xf numFmtId="172" fontId="31" fillId="0" borderId="2" xfId="20" applyNumberFormat="1" applyFont="1" applyBorder="1" applyAlignment="1">
      <alignment vertical="center"/>
    </xf>
    <xf numFmtId="172" fontId="31" fillId="0" borderId="2" xfId="0" applyNumberFormat="1" applyFont="1" applyBorder="1" applyAlignment="1">
      <alignment horizontal="center" vertical="center"/>
    </xf>
    <xf numFmtId="0" fontId="31" fillId="0" borderId="2" xfId="0" quotePrefix="1" applyFont="1" applyBorder="1" applyAlignment="1">
      <alignment horizontal="center" vertical="center"/>
    </xf>
    <xf numFmtId="167" fontId="55" fillId="0" borderId="0" xfId="19" applyNumberFormat="1" applyFont="1" applyAlignment="1">
      <alignment horizontal="center" vertical="center"/>
    </xf>
    <xf numFmtId="0" fontId="55" fillId="0" borderId="0" xfId="0" applyFont="1" applyAlignment="1">
      <alignment horizontal="center" vertical="center"/>
    </xf>
    <xf numFmtId="0" fontId="56" fillId="0" borderId="8" xfId="0" applyFont="1" applyBorder="1" applyAlignment="1">
      <alignment horizontal="center" vertical="center"/>
    </xf>
    <xf numFmtId="172" fontId="56" fillId="0" borderId="10" xfId="20" applyNumberFormat="1" applyFont="1" applyBorder="1" applyAlignment="1">
      <alignment vertical="center"/>
    </xf>
    <xf numFmtId="172" fontId="56" fillId="0" borderId="2" xfId="20" applyNumberFormat="1" applyFont="1" applyBorder="1" applyAlignment="1">
      <alignment vertical="center"/>
    </xf>
    <xf numFmtId="0" fontId="56" fillId="0" borderId="2" xfId="0" applyFont="1" applyBorder="1" applyAlignment="1">
      <alignment horizontal="center" vertical="center"/>
    </xf>
    <xf numFmtId="167" fontId="44" fillId="0" borderId="0" xfId="19" applyNumberFormat="1" applyFont="1" applyAlignment="1">
      <alignment vertical="center"/>
    </xf>
    <xf numFmtId="167" fontId="56" fillId="0" borderId="0" xfId="19" applyNumberFormat="1" applyFont="1" applyAlignment="1">
      <alignment vertical="center"/>
    </xf>
    <xf numFmtId="0" fontId="56" fillId="0" borderId="0" xfId="0" applyFont="1" applyAlignment="1">
      <alignment vertical="center"/>
    </xf>
    <xf numFmtId="0" fontId="56" fillId="0" borderId="2" xfId="0" applyFont="1" applyBorder="1" applyAlignment="1">
      <alignment vertical="center"/>
    </xf>
    <xf numFmtId="172" fontId="55" fillId="0" borderId="0" xfId="0" applyNumberFormat="1" applyFont="1" applyAlignment="1">
      <alignment vertical="center"/>
    </xf>
    <xf numFmtId="0" fontId="55" fillId="0" borderId="0" xfId="0" applyFont="1" applyAlignment="1">
      <alignment horizontal="left" vertical="center"/>
    </xf>
    <xf numFmtId="0" fontId="31" fillId="0" borderId="0" xfId="0" applyFont="1" applyAlignment="1">
      <alignment vertical="center"/>
    </xf>
    <xf numFmtId="0" fontId="40" fillId="0" borderId="0" xfId="21" applyFont="1"/>
    <xf numFmtId="0" fontId="40" fillId="0" borderId="0" xfId="11" applyFont="1"/>
    <xf numFmtId="0" fontId="57" fillId="0" borderId="0" xfId="10" applyFont="1"/>
    <xf numFmtId="0" fontId="31" fillId="0" borderId="0" xfId="21" applyFont="1"/>
    <xf numFmtId="0" fontId="57" fillId="0" borderId="0" xfId="12" applyFont="1"/>
    <xf numFmtId="0" fontId="60" fillId="0" borderId="0" xfId="10" applyFont="1"/>
    <xf numFmtId="0" fontId="60" fillId="0" borderId="0" xfId="0" applyFont="1" applyAlignment="1">
      <alignment vertical="center"/>
    </xf>
    <xf numFmtId="167" fontId="60" fillId="0" borderId="0" xfId="19" applyNumberFormat="1" applyFont="1" applyAlignment="1">
      <alignment vertical="center"/>
    </xf>
    <xf numFmtId="0" fontId="60" fillId="0" borderId="14" xfId="0" applyFont="1" applyBorder="1" applyAlignment="1">
      <alignment vertical="center"/>
    </xf>
    <xf numFmtId="166" fontId="2" fillId="0" borderId="0" xfId="1" applyNumberFormat="1" applyFont="1" applyAlignment="1">
      <alignment horizontal="left" vertical="distributed"/>
    </xf>
    <xf numFmtId="0" fontId="24" fillId="0" borderId="0" xfId="1" applyFont="1" applyAlignment="1">
      <alignment horizontal="center"/>
    </xf>
    <xf numFmtId="0" fontId="2" fillId="0" borderId="0" xfId="1" applyFont="1" applyAlignment="1">
      <alignment horizontal="center"/>
    </xf>
    <xf numFmtId="0" fontId="14" fillId="0" borderId="0" xfId="5" applyFont="1" applyBorder="1" applyAlignment="1" applyProtection="1">
      <alignment horizontal="center"/>
    </xf>
    <xf numFmtId="0" fontId="22" fillId="2" borderId="0" xfId="1" applyFont="1" applyFill="1" applyAlignment="1">
      <alignment horizontal="center" vertical="center"/>
    </xf>
    <xf numFmtId="0" fontId="54" fillId="5" borderId="0" xfId="0" applyFont="1" applyFill="1" applyAlignment="1">
      <alignment vertical="center" wrapText="1"/>
    </xf>
    <xf numFmtId="0" fontId="53" fillId="0" borderId="0" xfId="0" applyFont="1" applyAlignment="1">
      <alignment horizontal="left"/>
    </xf>
    <xf numFmtId="166" fontId="23" fillId="3" borderId="0" xfId="9" applyNumberFormat="1" applyFont="1" applyFill="1" applyAlignment="1">
      <alignment horizontal="left" vertical="distributed"/>
    </xf>
    <xf numFmtId="0" fontId="6" fillId="0" borderId="0" xfId="3" applyFont="1" applyAlignment="1">
      <alignment horizontal="center"/>
    </xf>
    <xf numFmtId="0" fontId="9" fillId="0" borderId="0" xfId="3" applyFont="1" applyAlignment="1">
      <alignment horizontal="center"/>
    </xf>
    <xf numFmtId="166" fontId="49" fillId="4" borderId="0" xfId="0" applyNumberFormat="1" applyFont="1" applyFill="1" applyAlignment="1">
      <alignment horizontal="left" vertical="distributed"/>
    </xf>
    <xf numFmtId="0" fontId="55" fillId="0" borderId="0" xfId="0" applyFont="1" applyAlignment="1">
      <alignment horizontal="left" vertical="center"/>
    </xf>
    <xf numFmtId="0" fontId="31" fillId="0" borderId="0" xfId="0" applyFont="1" applyAlignment="1">
      <alignment horizontal="left" vertical="center"/>
    </xf>
    <xf numFmtId="0" fontId="56" fillId="0" borderId="9" xfId="0" applyFont="1" applyBorder="1" applyAlignment="1">
      <alignment horizontal="center" vertical="center"/>
    </xf>
    <xf numFmtId="0" fontId="56" fillId="0" borderId="1" xfId="0" applyFont="1" applyBorder="1" applyAlignment="1">
      <alignment horizontal="center" vertical="center"/>
    </xf>
    <xf numFmtId="0" fontId="56" fillId="0" borderId="8" xfId="0" applyFont="1" applyBorder="1" applyAlignment="1">
      <alignment horizontal="center" vertical="center"/>
    </xf>
    <xf numFmtId="0" fontId="55" fillId="0" borderId="2" xfId="0" applyFont="1" applyBorder="1" applyAlignment="1">
      <alignment horizontal="center" vertical="center"/>
    </xf>
    <xf numFmtId="0" fontId="55" fillId="0" borderId="0" xfId="0" applyFont="1" applyAlignment="1">
      <alignment horizontal="center" vertical="center"/>
    </xf>
    <xf numFmtId="0" fontId="55" fillId="0" borderId="17" xfId="0" applyFont="1" applyBorder="1" applyAlignment="1">
      <alignment horizontal="center"/>
    </xf>
    <xf numFmtId="0" fontId="55" fillId="0" borderId="9" xfId="0" applyFont="1" applyBorder="1" applyAlignment="1">
      <alignment horizontal="center" vertical="center"/>
    </xf>
    <xf numFmtId="0" fontId="55" fillId="0" borderId="8" xfId="0" applyFont="1" applyBorder="1" applyAlignment="1">
      <alignment horizontal="center" vertical="center"/>
    </xf>
    <xf numFmtId="0" fontId="55" fillId="0" borderId="18" xfId="0" applyFont="1" applyBorder="1" applyAlignment="1">
      <alignment horizontal="center"/>
    </xf>
    <xf numFmtId="0" fontId="55" fillId="0" borderId="19" xfId="0" applyFont="1" applyBorder="1" applyAlignment="1">
      <alignment horizontal="center"/>
    </xf>
    <xf numFmtId="0" fontId="58" fillId="0" borderId="16" xfId="0" applyFont="1" applyBorder="1" applyAlignment="1">
      <alignment horizontal="center" vertical="center"/>
    </xf>
    <xf numFmtId="0" fontId="58" fillId="0" borderId="15" xfId="0" applyFont="1" applyBorder="1" applyAlignment="1">
      <alignment horizontal="center" vertical="center"/>
    </xf>
    <xf numFmtId="0" fontId="58" fillId="0" borderId="14" xfId="0" applyFont="1" applyBorder="1" applyAlignment="1">
      <alignment horizontal="center" vertical="center"/>
    </xf>
    <xf numFmtId="0" fontId="58" fillId="0" borderId="9" xfId="0" applyFont="1" applyBorder="1" applyAlignment="1">
      <alignment horizontal="center" vertical="center"/>
    </xf>
    <xf numFmtId="0" fontId="58" fillId="0" borderId="1" xfId="0" applyFont="1" applyBorder="1" applyAlignment="1">
      <alignment horizontal="center" vertical="center"/>
    </xf>
    <xf numFmtId="0" fontId="58" fillId="0" borderId="8" xfId="0" applyFont="1" applyBorder="1" applyAlignment="1">
      <alignment horizontal="center" vertical="center"/>
    </xf>
    <xf numFmtId="0" fontId="55" fillId="0" borderId="9" xfId="0" applyFont="1" applyBorder="1" applyAlignment="1">
      <alignment horizontal="center"/>
    </xf>
    <xf numFmtId="0" fontId="55" fillId="0" borderId="8" xfId="0" applyFont="1" applyBorder="1" applyAlignment="1">
      <alignment horizontal="center"/>
    </xf>
    <xf numFmtId="0" fontId="33" fillId="0" borderId="12" xfId="0" applyFont="1" applyBorder="1" applyAlignment="1">
      <alignment horizontal="left" vertical="center" wrapText="1"/>
    </xf>
    <xf numFmtId="0" fontId="33" fillId="0" borderId="11" xfId="0" applyFont="1" applyBorder="1" applyAlignment="1">
      <alignment horizontal="left" vertical="center" wrapText="1"/>
    </xf>
    <xf numFmtId="168" fontId="35" fillId="3" borderId="12" xfId="0" quotePrefix="1" applyNumberFormat="1" applyFont="1" applyFill="1" applyBorder="1" applyAlignment="1">
      <alignment horizontal="left" vertical="center" wrapText="1"/>
    </xf>
    <xf numFmtId="168" fontId="35" fillId="3" borderId="11" xfId="0" quotePrefix="1" applyNumberFormat="1" applyFont="1" applyFill="1" applyBorder="1" applyAlignment="1">
      <alignment horizontal="left" vertical="center" wrapText="1"/>
    </xf>
    <xf numFmtId="0" fontId="30" fillId="0" borderId="1" xfId="0" applyFont="1" applyBorder="1" applyAlignment="1">
      <alignment horizontal="center" vertical="center" wrapText="1"/>
    </xf>
    <xf numFmtId="0" fontId="5" fillId="0" borderId="0" xfId="0" applyFont="1" applyAlignment="1">
      <alignment horizontal="center" vertical="center" wrapText="1"/>
    </xf>
    <xf numFmtId="0" fontId="27" fillId="0" borderId="12" xfId="0" applyFont="1" applyBorder="1" applyAlignment="1">
      <alignment horizontal="center" vertical="center"/>
    </xf>
    <xf numFmtId="0" fontId="27" fillId="0" borderId="11" xfId="0" applyFont="1" applyBorder="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19" fillId="3" borderId="0" xfId="12" applyFont="1" applyFill="1" applyAlignment="1">
      <alignment horizontal="left" vertical="center" wrapText="1"/>
    </xf>
    <xf numFmtId="0" fontId="25" fillId="3" borderId="0" xfId="12" applyFont="1" applyFill="1" applyAlignment="1">
      <alignment horizontal="center" vertical="center"/>
    </xf>
    <xf numFmtId="0" fontId="19" fillId="3" borderId="0" xfId="12" applyFont="1" applyFill="1" applyAlignment="1">
      <alignment horizontal="center" vertical="top"/>
    </xf>
    <xf numFmtId="0" fontId="19" fillId="3" borderId="0" xfId="12" applyFont="1" applyFill="1" applyAlignment="1">
      <alignment horizontal="left" vertical="top" wrapText="1"/>
    </xf>
    <xf numFmtId="0" fontId="19" fillId="3" borderId="17" xfId="12" applyFont="1" applyFill="1" applyBorder="1" applyAlignment="1">
      <alignment horizontal="center" vertical="center"/>
    </xf>
    <xf numFmtId="0" fontId="19" fillId="3" borderId="13" xfId="12" applyFont="1" applyFill="1" applyBorder="1" applyAlignment="1">
      <alignment horizontal="center" vertical="center"/>
    </xf>
    <xf numFmtId="0" fontId="19" fillId="3" borderId="10" xfId="12" applyFont="1" applyFill="1" applyBorder="1" applyAlignment="1">
      <alignment horizontal="center" vertical="center"/>
    </xf>
    <xf numFmtId="0" fontId="19" fillId="3" borderId="17" xfId="12" applyFont="1" applyFill="1" applyBorder="1" applyAlignment="1">
      <alignment horizontal="center" vertical="center" wrapText="1"/>
    </xf>
    <xf numFmtId="0" fontId="19" fillId="3" borderId="13" xfId="12" applyFont="1" applyFill="1" applyBorder="1" applyAlignment="1">
      <alignment horizontal="center" vertical="center" wrapText="1"/>
    </xf>
    <xf numFmtId="0" fontId="19" fillId="3" borderId="10" xfId="12" applyFont="1" applyFill="1" applyBorder="1" applyAlignment="1">
      <alignment horizontal="center" vertical="center" wrapText="1"/>
    </xf>
    <xf numFmtId="0" fontId="19" fillId="3" borderId="15" xfId="12" applyFont="1" applyFill="1" applyBorder="1" applyAlignment="1">
      <alignment horizontal="center" vertical="center"/>
    </xf>
    <xf numFmtId="0" fontId="19" fillId="3" borderId="14" xfId="12" applyFont="1" applyFill="1" applyBorder="1" applyAlignment="1">
      <alignment horizontal="center" vertical="center"/>
    </xf>
    <xf numFmtId="0" fontId="19" fillId="3" borderId="1" xfId="12" applyFont="1" applyFill="1" applyBorder="1" applyAlignment="1">
      <alignment horizontal="center" vertical="center"/>
    </xf>
    <xf numFmtId="0" fontId="19" fillId="3" borderId="8" xfId="12" applyFont="1" applyFill="1" applyBorder="1" applyAlignment="1">
      <alignment horizontal="center" vertical="center"/>
    </xf>
    <xf numFmtId="164" fontId="19" fillId="3" borderId="16" xfId="12" applyNumberFormat="1" applyFont="1" applyFill="1" applyBorder="1" applyAlignment="1">
      <alignment horizontal="center" vertical="center"/>
    </xf>
    <xf numFmtId="164" fontId="19" fillId="3" borderId="15" xfId="12" applyNumberFormat="1" applyFont="1" applyFill="1" applyBorder="1" applyAlignment="1">
      <alignment horizontal="center" vertical="center"/>
    </xf>
    <xf numFmtId="164" fontId="19" fillId="3" borderId="14" xfId="12" applyNumberFormat="1" applyFont="1" applyFill="1" applyBorder="1" applyAlignment="1">
      <alignment horizontal="center" vertical="center"/>
    </xf>
    <xf numFmtId="164" fontId="19" fillId="3" borderId="9" xfId="12" applyNumberFormat="1" applyFont="1" applyFill="1" applyBorder="1" applyAlignment="1">
      <alignment horizontal="center" vertical="center"/>
    </xf>
    <xf numFmtId="164" fontId="19" fillId="3" borderId="1" xfId="12" applyNumberFormat="1" applyFont="1" applyFill="1" applyBorder="1" applyAlignment="1">
      <alignment horizontal="center" vertical="center"/>
    </xf>
    <xf numFmtId="164" fontId="19" fillId="3" borderId="8" xfId="12" applyNumberFormat="1" applyFont="1" applyFill="1" applyBorder="1" applyAlignment="1">
      <alignment horizontal="center" vertical="center"/>
    </xf>
    <xf numFmtId="0" fontId="40" fillId="3" borderId="6" xfId="12" applyFont="1" applyFill="1" applyBorder="1" applyAlignment="1">
      <alignment horizontal="center" vertical="center"/>
    </xf>
    <xf numFmtId="0" fontId="40" fillId="3" borderId="5" xfId="12" applyFont="1" applyFill="1" applyBorder="1" applyAlignment="1">
      <alignment horizontal="center" vertical="center"/>
    </xf>
    <xf numFmtId="0" fontId="40" fillId="3" borderId="4" xfId="12" applyFont="1" applyFill="1" applyBorder="1" applyAlignment="1">
      <alignment horizontal="center" vertical="center"/>
    </xf>
    <xf numFmtId="170" fontId="19" fillId="3" borderId="17" xfId="14" applyNumberFormat="1" applyFont="1" applyFill="1" applyBorder="1" applyAlignment="1">
      <alignment horizontal="center" vertical="center"/>
    </xf>
    <xf numFmtId="170" fontId="19" fillId="3" borderId="13" xfId="14" applyNumberFormat="1" applyFont="1" applyFill="1" applyBorder="1" applyAlignment="1">
      <alignment horizontal="center" vertical="center"/>
    </xf>
    <xf numFmtId="170" fontId="19" fillId="3" borderId="10" xfId="14" applyNumberFormat="1" applyFont="1" applyFill="1" applyBorder="1" applyAlignment="1">
      <alignment horizontal="center" vertical="center"/>
    </xf>
    <xf numFmtId="0" fontId="42" fillId="0" borderId="1" xfId="17" applyFont="1" applyBorder="1" applyAlignment="1" applyProtection="1">
      <alignment horizontal="center" vertical="center"/>
    </xf>
    <xf numFmtId="0" fontId="44" fillId="0" borderId="0" xfId="12" applyFont="1" applyAlignment="1">
      <alignment horizontal="center" vertical="center"/>
    </xf>
    <xf numFmtId="0" fontId="19" fillId="0" borderId="0" xfId="12" applyFont="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wrapText="1"/>
    </xf>
    <xf numFmtId="166" fontId="2" fillId="3" borderId="0" xfId="9" applyNumberFormat="1" applyFont="1" applyFill="1" applyAlignment="1">
      <alignment horizontal="left" vertical="distributed"/>
    </xf>
    <xf numFmtId="166" fontId="61" fillId="4" borderId="0" xfId="0" applyNumberFormat="1" applyFont="1" applyFill="1" applyAlignment="1">
      <alignment horizontal="left" vertical="distributed"/>
    </xf>
    <xf numFmtId="0" fontId="44" fillId="0" borderId="16" xfId="0" applyFont="1" applyBorder="1" applyAlignment="1">
      <alignment horizontal="center" vertical="center" wrapText="1"/>
    </xf>
    <xf numFmtId="0" fontId="44" fillId="0" borderId="15" xfId="0" applyFont="1" applyBorder="1" applyAlignment="1">
      <alignment horizontal="center" vertical="center" wrapText="1"/>
    </xf>
    <xf numFmtId="0" fontId="44" fillId="0" borderId="14" xfId="0" applyFont="1" applyBorder="1" applyAlignment="1">
      <alignment horizontal="center" vertical="center" wrapText="1"/>
    </xf>
    <xf numFmtId="0" fontId="44" fillId="0" borderId="9"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8" xfId="0" applyFont="1" applyBorder="1" applyAlignment="1">
      <alignment horizontal="center" vertical="center" wrapText="1"/>
    </xf>
    <xf numFmtId="0" fontId="57" fillId="0" borderId="0" xfId="0" applyFont="1" applyAlignment="1">
      <alignment horizontal="left" vertical="center"/>
    </xf>
    <xf numFmtId="0" fontId="62" fillId="0" borderId="12" xfId="0" applyFont="1" applyBorder="1" applyAlignment="1">
      <alignment horizontal="left" vertical="center" wrapText="1"/>
    </xf>
    <xf numFmtId="0" fontId="62" fillId="0" borderId="11" xfId="0" applyFont="1" applyBorder="1" applyAlignment="1">
      <alignment horizontal="left" vertical="center" wrapText="1"/>
    </xf>
    <xf numFmtId="42" fontId="63" fillId="0" borderId="2" xfId="0" applyNumberFormat="1" applyFont="1" applyBorder="1" applyAlignment="1">
      <alignment horizontal="center" vertical="center"/>
    </xf>
    <xf numFmtId="42" fontId="64" fillId="0" borderId="2" xfId="0" applyNumberFormat="1" applyFont="1" applyBorder="1" applyAlignment="1">
      <alignment horizontal="center" vertical="center"/>
    </xf>
    <xf numFmtId="42" fontId="64" fillId="3" borderId="2" xfId="0" applyNumberFormat="1" applyFont="1" applyFill="1" applyBorder="1" applyAlignment="1">
      <alignment horizontal="center" vertical="center"/>
    </xf>
    <xf numFmtId="0" fontId="64" fillId="0" borderId="2" xfId="0" applyFont="1" applyBorder="1"/>
  </cellXfs>
  <cellStyles count="22">
    <cellStyle name="Comma [0] 2" xfId="7" xr:uid="{00000000-0005-0000-0000-000000000000}"/>
    <cellStyle name="Comma [0] 2 2" xfId="15" xr:uid="{00000000-0005-0000-0000-000001000000}"/>
    <cellStyle name="Comma 2" xfId="2" xr:uid="{00000000-0005-0000-0000-000002000000}"/>
    <cellStyle name="Comma 3" xfId="19" xr:uid="{8ED950E8-38F3-4F45-8745-7B4A3474F58B}"/>
    <cellStyle name="Comma 3 2" xfId="20" xr:uid="{545C4818-4B45-4AA3-AEFC-83D4D073228B}"/>
    <cellStyle name="Currency [0]" xfId="18" builtinId="7"/>
    <cellStyle name="Hipertaut 2" xfId="17" xr:uid="{00000000-0005-0000-0000-000003000000}"/>
    <cellStyle name="Hyperlink 2 2" xfId="5" xr:uid="{00000000-0005-0000-0000-000004000000}"/>
    <cellStyle name="Hyperlink 3" xfId="4" xr:uid="{00000000-0005-0000-0000-000005000000}"/>
    <cellStyle name="Koma 2" xfId="14" xr:uid="{00000000-0005-0000-0000-000006000000}"/>
    <cellStyle name="Normal" xfId="0" builtinId="0"/>
    <cellStyle name="Normal 10 2" xfId="12" xr:uid="{00000000-0005-0000-0000-000008000000}"/>
    <cellStyle name="Normal 2 10 10 2 2 2 2" xfId="13" xr:uid="{00000000-0005-0000-0000-000009000000}"/>
    <cellStyle name="Normal 2 10 14" xfId="6" xr:uid="{00000000-0005-0000-0000-00000A000000}"/>
    <cellStyle name="Normal 2 18 18 2" xfId="21" xr:uid="{1EDA996A-9B0B-479A-BB0E-40225F712583}"/>
    <cellStyle name="Normal 2 2" xfId="9" xr:uid="{00000000-0005-0000-0000-00000B000000}"/>
    <cellStyle name="Normal 2 23" xfId="8" xr:uid="{00000000-0005-0000-0000-00000C000000}"/>
    <cellStyle name="Normal 2 24" xfId="11" xr:uid="{00000000-0005-0000-0000-00000D000000}"/>
    <cellStyle name="Normal 2 57" xfId="1" xr:uid="{00000000-0005-0000-0000-00000E000000}"/>
    <cellStyle name="Normal 2 57 3" xfId="16" xr:uid="{00000000-0005-0000-0000-00000F000000}"/>
    <cellStyle name="Normal 3" xfId="3" xr:uid="{00000000-0005-0000-0000-000010000000}"/>
    <cellStyle name="Normal 4 2" xfId="10"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25C8E037-C899-4E95-B373-47ADC8828E5F}"/>
            </a:ext>
          </a:extLst>
        </xdr:cNvPr>
        <xdr:cNvCxnSpPr/>
      </xdr:nvCxnSpPr>
      <xdr:spPr>
        <a:xfrm>
          <a:off x="19050" y="1695450"/>
          <a:ext cx="70612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70C03BAF-875B-4829-A1C0-13AC595771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3A875326-6371-4572-A8D2-2B3B7802A04B}"/>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F201B890-186B-4C2E-86D0-AEB6EC51A9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84730277-F5B3-488C-8746-CD0F9193268D}"/>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197FD44-7ED1-4442-B640-4B11E47BC8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4483522A-8DDD-444F-980C-357ADA7BD961}"/>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CABF5744-E6F8-48F5-AFED-541B88DF5F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00000000-0008-0000-0500-000002000000}"/>
            </a:ext>
          </a:extLst>
        </xdr:cNvPr>
        <xdr:cNvSpPr>
          <a:spLocks noChangeShapeType="1"/>
        </xdr:cNvSpPr>
      </xdr:nvSpPr>
      <xdr:spPr bwMode="auto">
        <a:xfrm flipV="1">
          <a:off x="609600" y="1231900"/>
          <a:ext cx="54864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00000000-0008-0000-0500-000003000000}"/>
            </a:ext>
          </a:extLst>
        </xdr:cNvPr>
        <xdr:cNvSpPr>
          <a:spLocks noChangeShapeType="1"/>
        </xdr:cNvSpPr>
      </xdr:nvSpPr>
      <xdr:spPr bwMode="auto">
        <a:xfrm flipV="1">
          <a:off x="609600" y="1231900"/>
          <a:ext cx="67056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969010" cy="106108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6FE4AE1A-DA10-47E6-8CFC-EE4B412EC683}"/>
            </a:ext>
          </a:extLst>
        </xdr:cNvPr>
        <xdr:cNvSpPr>
          <a:spLocks noChangeShapeType="1"/>
        </xdr:cNvSpPr>
      </xdr:nvSpPr>
      <xdr:spPr bwMode="auto">
        <a:xfrm flipV="1">
          <a:off x="12700" y="1143000"/>
          <a:ext cx="993775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38E37876-E4BF-4998-AC2B-34A7C3BBFDD3}"/>
            </a:ext>
          </a:extLst>
        </xdr:cNvPr>
        <xdr:cNvSpPr>
          <a:spLocks noChangeShapeType="1"/>
        </xdr:cNvSpPr>
      </xdr:nvSpPr>
      <xdr:spPr bwMode="auto">
        <a:xfrm flipV="1">
          <a:off x="12700" y="1143000"/>
          <a:ext cx="113919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107C8AB5-A655-4369-887E-D3C3E840D9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5" y="0"/>
          <a:ext cx="969010" cy="106108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12</xdr:row>
      <xdr:rowOff>22412</xdr:rowOff>
    </xdr:from>
    <xdr:to>
      <xdr:col>0</xdr:col>
      <xdr:colOff>22412</xdr:colOff>
      <xdr:row>12</xdr:row>
      <xdr:rowOff>22412</xdr:rowOff>
    </xdr:to>
    <xdr:cxnSp macro="">
      <xdr:nvCxnSpPr>
        <xdr:cNvPr id="8" name="Straight Connector 7">
          <a:extLst>
            <a:ext uri="{FF2B5EF4-FFF2-40B4-BE49-F238E27FC236}">
              <a16:creationId xmlns:a16="http://schemas.microsoft.com/office/drawing/2014/main" id="{00000000-0008-0000-0700-000008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12</xdr:row>
      <xdr:rowOff>22412</xdr:rowOff>
    </xdr:from>
    <xdr:to>
      <xdr:col>0</xdr:col>
      <xdr:colOff>22412</xdr:colOff>
      <xdr:row>12</xdr:row>
      <xdr:rowOff>22412</xdr:rowOff>
    </xdr:to>
    <xdr:cxnSp macro="">
      <xdr:nvCxnSpPr>
        <xdr:cNvPr id="9" name="Straight Connector 8">
          <a:extLst>
            <a:ext uri="{FF2B5EF4-FFF2-40B4-BE49-F238E27FC236}">
              <a16:creationId xmlns:a16="http://schemas.microsoft.com/office/drawing/2014/main" id="{00000000-0008-0000-0700-000009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0</xdr:col>
      <xdr:colOff>0</xdr:colOff>
      <xdr:row>3</xdr:row>
      <xdr:rowOff>0</xdr:rowOff>
    </xdr:from>
    <xdr:ext cx="969010" cy="1061085"/>
    <xdr:pic>
      <xdr:nvPicPr>
        <xdr:cNvPr id="2" name="Picture 1">
          <a:extLst>
            <a:ext uri="{FF2B5EF4-FFF2-40B4-BE49-F238E27FC236}">
              <a16:creationId xmlns:a16="http://schemas.microsoft.com/office/drawing/2014/main" id="{49FBE5C4-DAE6-44ED-9AE6-EAB368C393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28650"/>
          <a:ext cx="969010" cy="1061085"/>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EAA39712-FC9F-4EDD-B2BE-501C0BD52DB6}"/>
            </a:ext>
          </a:extLst>
        </xdr:cNvPr>
        <xdr:cNvCxnSpPr/>
      </xdr:nvCxnSpPr>
      <xdr:spPr>
        <a:xfrm>
          <a:off x="19050" y="1695450"/>
          <a:ext cx="70612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2C70862-6C74-47BF-AD77-6D258F52E2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EB370333-93B6-419E-830A-17D9E57704FC}"/>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F76AB422-98A0-433F-B613-AB05B0FF89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12</xdr:row>
      <xdr:rowOff>22412</xdr:rowOff>
    </xdr:from>
    <xdr:to>
      <xdr:col>0</xdr:col>
      <xdr:colOff>22412</xdr:colOff>
      <xdr:row>12</xdr:row>
      <xdr:rowOff>22412</xdr:rowOff>
    </xdr:to>
    <xdr:cxnSp macro="">
      <xdr:nvCxnSpPr>
        <xdr:cNvPr id="2" name="Straight Connector 1">
          <a:extLst>
            <a:ext uri="{FF2B5EF4-FFF2-40B4-BE49-F238E27FC236}">
              <a16:creationId xmlns:a16="http://schemas.microsoft.com/office/drawing/2014/main" id="{DA4AF660-EC6E-452D-AC65-4045EC107B33}"/>
            </a:ext>
          </a:extLst>
        </xdr:cNvPr>
        <xdr:cNvCxnSpPr>
          <a:cxnSpLocks noChangeShapeType="1"/>
        </xdr:cNvCxnSpPr>
      </xdr:nvCxnSpPr>
      <xdr:spPr bwMode="auto">
        <a:xfrm>
          <a:off x="0" y="249256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12</xdr:row>
      <xdr:rowOff>22412</xdr:rowOff>
    </xdr:from>
    <xdr:to>
      <xdr:col>0</xdr:col>
      <xdr:colOff>22412</xdr:colOff>
      <xdr:row>12</xdr:row>
      <xdr:rowOff>22412</xdr:rowOff>
    </xdr:to>
    <xdr:cxnSp macro="">
      <xdr:nvCxnSpPr>
        <xdr:cNvPr id="3" name="Straight Connector 2">
          <a:extLst>
            <a:ext uri="{FF2B5EF4-FFF2-40B4-BE49-F238E27FC236}">
              <a16:creationId xmlns:a16="http://schemas.microsoft.com/office/drawing/2014/main" id="{785734B0-C8E7-44AF-9209-784742C06AD0}"/>
            </a:ext>
          </a:extLst>
        </xdr:cNvPr>
        <xdr:cNvCxnSpPr>
          <a:cxnSpLocks noChangeShapeType="1"/>
        </xdr:cNvCxnSpPr>
      </xdr:nvCxnSpPr>
      <xdr:spPr bwMode="auto">
        <a:xfrm>
          <a:off x="0" y="249256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0</xdr:col>
      <xdr:colOff>0</xdr:colOff>
      <xdr:row>3</xdr:row>
      <xdr:rowOff>0</xdr:rowOff>
    </xdr:from>
    <xdr:ext cx="969010" cy="1061085"/>
    <xdr:pic>
      <xdr:nvPicPr>
        <xdr:cNvPr id="4" name="Picture 3">
          <a:extLst>
            <a:ext uri="{FF2B5EF4-FFF2-40B4-BE49-F238E27FC236}">
              <a16:creationId xmlns:a16="http://schemas.microsoft.com/office/drawing/2014/main" id="{4C3B1C4F-82F5-4CD5-928A-D4CCB3E641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28650"/>
          <a:ext cx="969010" cy="106108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ari%20H%20Utul%20SBMPTN%2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ppm-data\L%20P%20P%20M%20UBB%202020\aida\ukt\fgd%2029maret\pokja%20soal%202014\admin%20pokja\POKJA%20SOAL%20SPPD%20ALL%202%20ampl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ppm-data\L%20P%20P%20M%20UBB%202020\Users\setya\Documents\PMB%20UNY%202019\PMB%20UTBK-SBMPTN%20UNY%202019\Hari%20H%20Utul%20SBMPTN%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ppm-data\L%20P%20P%20M%20UBB%202020\Keuangan\2014\SBMPTN%202014\SPJ%20Hari%20H%20SBMPTN%2020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ppm-data\L%20P%20P%20M%20UBB%202020\Users\RiniMrs\Downloads\Campuran\hitungan%20rko_apr_juni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ppm-data\L%20P%20P%20M%20UBB%202020\Users\KEUANGAN\AppData\Local\Temp\Rar$DIa0.650\MAR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BELANJA\kuitansi1.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Droping%20SBMPTN%2020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ppm-data\L%20P%20P%20M%20UBB%202020\Users\Iksander\Downloads\1.%20DATA%20LENGKAP%20PEGAWAI%20UBB%20PER%201%20JANUARI%20202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ppm-data\L%20P%20P%20M%20UBB%202020\Users\KEUANGAN\AppData\Local\Temp\Rar$DIa0.650\FILE%20PERJADIN.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data%20D/2019/PMB%202019/SOSPRO%20SNMPTN%20SBMPTN%202019/SPD%20SOSI.xlsx" TargetMode="External"/><Relationship Id="rId1" Type="http://schemas.openxmlformats.org/officeDocument/2006/relationships/externalLinkPath" Target="/data%20D/2019/PMB%202019/SOSPRO%20SNMPTN%20SBMPTN%202019/SPD%20SOSI.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ppm-data\L%20P%20P%20M%20UBB%202020\DataKeu2015\C\SPM_UBB%20(Febrina%20M)\UBB%202015\Bend.%20Pengeluaran%202015\BKU%202015\File%20Mega\REKAP%20BKU%202015%20Meg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J PJ"/>
      <sheetName val="SPJ Konsumsi &amp; Kursi"/>
      <sheetName val="Chek Angka"/>
      <sheetName val="Kuitansi UTUL"/>
      <sheetName val="Kuitansi PJ"/>
      <sheetName val="Kuitansi Keb Khusus"/>
      <sheetName val="Kuitansi Kons Pemandu"/>
      <sheetName val="Kuitansi"/>
      <sheetName val="Sheet4"/>
      <sheetName val="RAB"/>
      <sheetName val="Lokasi Fix"/>
      <sheetName val="Keb Lokasi"/>
      <sheetName val="Lokasi (2)"/>
      <sheetName val="Lokasi"/>
      <sheetName val="Kebutuhan ATK"/>
      <sheetName val="Daftar Penerimaan "/>
      <sheetName val="Rule"/>
      <sheetName val="Judul"/>
      <sheetName val="Sheet2"/>
      <sheetName val="Daftar Penerimaan"/>
      <sheetName val="DATA SEPT_07"/>
      <sheetName val="DATA  Okt_07"/>
      <sheetName val="DATA DES_07"/>
      <sheetName val="Alamat Peg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7">
          <cell r="A7">
            <v>1</v>
          </cell>
          <cell r="B7" t="str">
            <v>FIP - A</v>
          </cell>
          <cell r="C7">
            <v>340</v>
          </cell>
          <cell r="D7">
            <v>2</v>
          </cell>
          <cell r="E7">
            <v>1</v>
          </cell>
          <cell r="F7">
            <v>1</v>
          </cell>
          <cell r="G7">
            <v>1</v>
          </cell>
          <cell r="H7">
            <v>0</v>
          </cell>
          <cell r="I7">
            <v>2</v>
          </cell>
          <cell r="J7">
            <v>7</v>
          </cell>
          <cell r="K7">
            <v>10</v>
          </cell>
          <cell r="L7">
            <v>24</v>
          </cell>
          <cell r="M7">
            <v>34</v>
          </cell>
          <cell r="N7">
            <v>8</v>
          </cell>
          <cell r="O7">
            <v>49</v>
          </cell>
          <cell r="P7">
            <v>4800000</v>
          </cell>
          <cell r="Q7">
            <v>500000</v>
          </cell>
          <cell r="R7">
            <v>250000</v>
          </cell>
          <cell r="S7">
            <v>500000</v>
          </cell>
          <cell r="T7">
            <v>250000</v>
          </cell>
          <cell r="U7">
            <v>400000</v>
          </cell>
          <cell r="V7">
            <v>200000</v>
          </cell>
          <cell r="W7">
            <v>0</v>
          </cell>
          <cell r="X7">
            <v>0</v>
          </cell>
          <cell r="Y7">
            <v>0</v>
          </cell>
          <cell r="Z7">
            <v>500000</v>
          </cell>
          <cell r="AA7">
            <v>15300000</v>
          </cell>
          <cell r="AB7">
            <v>7</v>
          </cell>
          <cell r="AC7">
            <v>700000</v>
          </cell>
          <cell r="AD7">
            <v>1225000</v>
          </cell>
          <cell r="AE7">
            <v>200000</v>
          </cell>
          <cell r="AF7">
            <v>3</v>
          </cell>
          <cell r="AG7">
            <v>300000</v>
          </cell>
          <cell r="AH7">
            <v>25125000</v>
          </cell>
        </row>
        <row r="8">
          <cell r="A8">
            <v>2</v>
          </cell>
          <cell r="B8" t="str">
            <v>FIP - B</v>
          </cell>
          <cell r="C8">
            <v>280</v>
          </cell>
          <cell r="D8">
            <v>0</v>
          </cell>
          <cell r="E8">
            <v>0</v>
          </cell>
          <cell r="F8">
            <v>1</v>
          </cell>
          <cell r="G8">
            <v>1</v>
          </cell>
          <cell r="H8">
            <v>0</v>
          </cell>
          <cell r="I8">
            <v>0</v>
          </cell>
          <cell r="J8">
            <v>2</v>
          </cell>
          <cell r="K8">
            <v>8</v>
          </cell>
          <cell r="L8">
            <v>20</v>
          </cell>
          <cell r="M8">
            <v>28</v>
          </cell>
          <cell r="N8">
            <v>8</v>
          </cell>
          <cell r="O8">
            <v>38</v>
          </cell>
          <cell r="P8">
            <v>0</v>
          </cell>
          <cell r="Q8">
            <v>0</v>
          </cell>
          <cell r="R8">
            <v>0</v>
          </cell>
          <cell r="S8">
            <v>500000</v>
          </cell>
          <cell r="T8">
            <v>250000</v>
          </cell>
          <cell r="U8">
            <v>400000</v>
          </cell>
          <cell r="V8">
            <v>200000</v>
          </cell>
          <cell r="W8">
            <v>0</v>
          </cell>
          <cell r="X8">
            <v>0</v>
          </cell>
          <cell r="Y8">
            <v>0</v>
          </cell>
          <cell r="Z8">
            <v>400000</v>
          </cell>
          <cell r="AA8">
            <v>12600000</v>
          </cell>
          <cell r="AB8">
            <v>6</v>
          </cell>
          <cell r="AC8">
            <v>600000</v>
          </cell>
          <cell r="AD8">
            <v>950000</v>
          </cell>
          <cell r="AE8">
            <v>200000</v>
          </cell>
          <cell r="AF8">
            <v>3</v>
          </cell>
          <cell r="AG8">
            <v>300000</v>
          </cell>
          <cell r="AH8">
            <v>16400000</v>
          </cell>
        </row>
        <row r="9">
          <cell r="A9">
            <v>3</v>
          </cell>
          <cell r="B9" t="str">
            <v>FIP - Pasca Sarjana Gedung Utara</v>
          </cell>
          <cell r="C9">
            <v>260</v>
          </cell>
          <cell r="D9">
            <v>0</v>
          </cell>
          <cell r="E9">
            <v>0</v>
          </cell>
          <cell r="F9">
            <v>0</v>
          </cell>
          <cell r="G9">
            <v>1</v>
          </cell>
          <cell r="H9">
            <v>0</v>
          </cell>
          <cell r="I9">
            <v>0</v>
          </cell>
          <cell r="J9">
            <v>1</v>
          </cell>
          <cell r="K9">
            <v>13</v>
          </cell>
          <cell r="L9">
            <v>13</v>
          </cell>
          <cell r="M9">
            <v>26</v>
          </cell>
          <cell r="N9">
            <v>0</v>
          </cell>
          <cell r="O9">
            <v>27</v>
          </cell>
          <cell r="P9">
            <v>0</v>
          </cell>
          <cell r="Q9">
            <v>0</v>
          </cell>
          <cell r="R9">
            <v>0</v>
          </cell>
          <cell r="S9">
            <v>0</v>
          </cell>
          <cell r="T9">
            <v>0</v>
          </cell>
          <cell r="U9">
            <v>400000</v>
          </cell>
          <cell r="V9">
            <v>200000</v>
          </cell>
          <cell r="W9">
            <v>0</v>
          </cell>
          <cell r="X9">
            <v>0</v>
          </cell>
          <cell r="Y9">
            <v>0</v>
          </cell>
          <cell r="Z9">
            <v>650000</v>
          </cell>
          <cell r="AA9">
            <v>11700000</v>
          </cell>
          <cell r="AB9">
            <v>5</v>
          </cell>
          <cell r="AC9">
            <v>500000</v>
          </cell>
          <cell r="AD9">
            <v>675000</v>
          </cell>
          <cell r="AE9">
            <v>0</v>
          </cell>
          <cell r="AF9">
            <v>3</v>
          </cell>
          <cell r="AG9">
            <v>300000</v>
          </cell>
          <cell r="AH9">
            <v>14425000</v>
          </cell>
        </row>
        <row r="10">
          <cell r="A10">
            <v>4</v>
          </cell>
          <cell r="B10" t="str">
            <v>FIP - UPP 1</v>
          </cell>
          <cell r="C10">
            <v>300</v>
          </cell>
          <cell r="D10">
            <v>0</v>
          </cell>
          <cell r="E10">
            <v>0</v>
          </cell>
          <cell r="F10">
            <v>1</v>
          </cell>
          <cell r="G10">
            <v>1</v>
          </cell>
          <cell r="H10">
            <v>0</v>
          </cell>
          <cell r="I10">
            <v>0</v>
          </cell>
          <cell r="J10">
            <v>2</v>
          </cell>
          <cell r="K10">
            <v>13</v>
          </cell>
          <cell r="L10">
            <v>17</v>
          </cell>
          <cell r="M10">
            <v>30</v>
          </cell>
          <cell r="N10">
            <v>8</v>
          </cell>
          <cell r="O10">
            <v>40</v>
          </cell>
          <cell r="P10">
            <v>0</v>
          </cell>
          <cell r="Q10">
            <v>0</v>
          </cell>
          <cell r="R10">
            <v>0</v>
          </cell>
          <cell r="S10">
            <v>500000</v>
          </cell>
          <cell r="T10">
            <v>250000</v>
          </cell>
          <cell r="U10">
            <v>400000</v>
          </cell>
          <cell r="V10">
            <v>200000</v>
          </cell>
          <cell r="W10">
            <v>0</v>
          </cell>
          <cell r="X10">
            <v>0</v>
          </cell>
          <cell r="Y10">
            <v>0</v>
          </cell>
          <cell r="Z10">
            <v>650000</v>
          </cell>
          <cell r="AA10">
            <v>13500000</v>
          </cell>
          <cell r="AB10">
            <v>6</v>
          </cell>
          <cell r="AC10">
            <v>600000</v>
          </cell>
          <cell r="AD10">
            <v>1000000</v>
          </cell>
          <cell r="AE10">
            <v>200000</v>
          </cell>
          <cell r="AF10">
            <v>3</v>
          </cell>
          <cell r="AG10">
            <v>300000</v>
          </cell>
          <cell r="AH10">
            <v>17600000</v>
          </cell>
        </row>
        <row r="11">
          <cell r="A11">
            <v>5</v>
          </cell>
          <cell r="B11" t="str">
            <v>FIP - SMK 2 Depok Sleman</v>
          </cell>
          <cell r="C11">
            <v>800</v>
          </cell>
          <cell r="D11">
            <v>0</v>
          </cell>
          <cell r="E11">
            <v>0</v>
          </cell>
          <cell r="F11">
            <v>1</v>
          </cell>
          <cell r="G11">
            <v>1</v>
          </cell>
          <cell r="H11">
            <v>1</v>
          </cell>
          <cell r="I11">
            <v>0</v>
          </cell>
          <cell r="J11">
            <v>3</v>
          </cell>
          <cell r="K11">
            <v>40</v>
          </cell>
          <cell r="L11">
            <v>40</v>
          </cell>
          <cell r="M11">
            <v>80</v>
          </cell>
          <cell r="N11">
            <v>8</v>
          </cell>
          <cell r="O11">
            <v>91</v>
          </cell>
          <cell r="P11">
            <v>0</v>
          </cell>
          <cell r="Q11">
            <v>0</v>
          </cell>
          <cell r="R11">
            <v>0</v>
          </cell>
          <cell r="S11">
            <v>500000</v>
          </cell>
          <cell r="T11">
            <v>250000</v>
          </cell>
          <cell r="U11">
            <v>400000</v>
          </cell>
          <cell r="V11">
            <v>200000</v>
          </cell>
          <cell r="W11">
            <v>500000</v>
          </cell>
          <cell r="X11">
            <v>250000</v>
          </cell>
          <cell r="Y11">
            <v>0</v>
          </cell>
          <cell r="Z11">
            <v>2000000</v>
          </cell>
          <cell r="AA11">
            <v>36000000</v>
          </cell>
          <cell r="AB11">
            <v>16</v>
          </cell>
          <cell r="AC11">
            <v>1600000</v>
          </cell>
          <cell r="AD11">
            <v>2275000</v>
          </cell>
          <cell r="AE11">
            <v>200000</v>
          </cell>
          <cell r="AF11">
            <v>8</v>
          </cell>
          <cell r="AG11">
            <v>800000</v>
          </cell>
          <cell r="AH11">
            <v>44975000</v>
          </cell>
        </row>
        <row r="12">
          <cell r="A12">
            <v>6</v>
          </cell>
          <cell r="B12" t="str">
            <v>FIP - Kampus 2 UNY / UPP2</v>
          </cell>
          <cell r="C12">
            <v>200</v>
          </cell>
          <cell r="D12">
            <v>0</v>
          </cell>
          <cell r="E12">
            <v>0</v>
          </cell>
          <cell r="F12">
            <v>1</v>
          </cell>
          <cell r="G12">
            <v>1</v>
          </cell>
          <cell r="H12">
            <v>0</v>
          </cell>
          <cell r="I12">
            <v>0</v>
          </cell>
          <cell r="J12">
            <v>2</v>
          </cell>
          <cell r="K12">
            <v>10</v>
          </cell>
          <cell r="L12">
            <v>10</v>
          </cell>
          <cell r="M12">
            <v>20</v>
          </cell>
          <cell r="N12">
            <v>8</v>
          </cell>
          <cell r="O12">
            <v>30</v>
          </cell>
          <cell r="P12">
            <v>0</v>
          </cell>
          <cell r="Q12">
            <v>0</v>
          </cell>
          <cell r="R12">
            <v>0</v>
          </cell>
          <cell r="S12">
            <v>500000</v>
          </cell>
          <cell r="T12">
            <v>250000</v>
          </cell>
          <cell r="U12">
            <v>400000</v>
          </cell>
          <cell r="V12">
            <v>200000</v>
          </cell>
          <cell r="W12">
            <v>0</v>
          </cell>
          <cell r="X12">
            <v>0</v>
          </cell>
          <cell r="Y12">
            <v>0</v>
          </cell>
          <cell r="Z12">
            <v>500000</v>
          </cell>
          <cell r="AA12">
            <v>9000000</v>
          </cell>
          <cell r="AB12">
            <v>4</v>
          </cell>
          <cell r="AC12">
            <v>400000</v>
          </cell>
          <cell r="AD12">
            <v>750000</v>
          </cell>
          <cell r="AE12">
            <v>200000</v>
          </cell>
          <cell r="AF12">
            <v>2</v>
          </cell>
          <cell r="AG12">
            <v>200000</v>
          </cell>
          <cell r="AH12">
            <v>12400000</v>
          </cell>
        </row>
        <row r="13">
          <cell r="A13">
            <v>7</v>
          </cell>
          <cell r="B13" t="str">
            <v>FBS - A</v>
          </cell>
          <cell r="C13">
            <v>480</v>
          </cell>
          <cell r="D13">
            <v>2</v>
          </cell>
          <cell r="E13">
            <v>1</v>
          </cell>
          <cell r="F13">
            <v>1</v>
          </cell>
          <cell r="G13">
            <v>1</v>
          </cell>
          <cell r="H13">
            <v>0</v>
          </cell>
          <cell r="I13">
            <v>2</v>
          </cell>
          <cell r="J13">
            <v>7</v>
          </cell>
          <cell r="K13">
            <v>18</v>
          </cell>
          <cell r="L13">
            <v>30</v>
          </cell>
          <cell r="M13">
            <v>48</v>
          </cell>
          <cell r="N13">
            <v>8</v>
          </cell>
          <cell r="O13">
            <v>63</v>
          </cell>
          <cell r="P13">
            <v>4800000</v>
          </cell>
          <cell r="Q13">
            <v>500000</v>
          </cell>
          <cell r="R13">
            <v>250000</v>
          </cell>
          <cell r="S13">
            <v>500000</v>
          </cell>
          <cell r="T13">
            <v>250000</v>
          </cell>
          <cell r="U13">
            <v>400000</v>
          </cell>
          <cell r="V13">
            <v>200000</v>
          </cell>
          <cell r="W13">
            <v>0</v>
          </cell>
          <cell r="X13">
            <v>0</v>
          </cell>
          <cell r="Y13">
            <v>0</v>
          </cell>
          <cell r="Z13">
            <v>900000</v>
          </cell>
          <cell r="AA13">
            <v>21600000</v>
          </cell>
          <cell r="AB13">
            <v>10</v>
          </cell>
          <cell r="AC13">
            <v>1000000</v>
          </cell>
          <cell r="AD13">
            <v>1575000</v>
          </cell>
          <cell r="AE13">
            <v>200000</v>
          </cell>
          <cell r="AF13">
            <v>5</v>
          </cell>
          <cell r="AG13">
            <v>500000</v>
          </cell>
          <cell r="AH13">
            <v>32675000</v>
          </cell>
        </row>
        <row r="14">
          <cell r="A14">
            <v>8</v>
          </cell>
          <cell r="B14" t="str">
            <v>FBS - B</v>
          </cell>
          <cell r="C14">
            <v>480</v>
          </cell>
          <cell r="D14">
            <v>0</v>
          </cell>
          <cell r="E14">
            <v>0</v>
          </cell>
          <cell r="F14">
            <v>1</v>
          </cell>
          <cell r="G14">
            <v>1</v>
          </cell>
          <cell r="H14">
            <v>0</v>
          </cell>
          <cell r="I14">
            <v>0</v>
          </cell>
          <cell r="J14">
            <v>2</v>
          </cell>
          <cell r="K14">
            <v>18</v>
          </cell>
          <cell r="L14">
            <v>30</v>
          </cell>
          <cell r="M14">
            <v>48</v>
          </cell>
          <cell r="N14">
            <v>8</v>
          </cell>
          <cell r="O14">
            <v>58</v>
          </cell>
          <cell r="P14">
            <v>0</v>
          </cell>
          <cell r="Q14">
            <v>0</v>
          </cell>
          <cell r="R14">
            <v>0</v>
          </cell>
          <cell r="S14">
            <v>500000</v>
          </cell>
          <cell r="T14">
            <v>250000</v>
          </cell>
          <cell r="U14">
            <v>400000</v>
          </cell>
          <cell r="V14">
            <v>200000</v>
          </cell>
          <cell r="W14">
            <v>0</v>
          </cell>
          <cell r="X14">
            <v>0</v>
          </cell>
          <cell r="Y14">
            <v>0</v>
          </cell>
          <cell r="Z14">
            <v>900000</v>
          </cell>
          <cell r="AA14">
            <v>21600000</v>
          </cell>
          <cell r="AB14">
            <v>10</v>
          </cell>
          <cell r="AC14">
            <v>1000000</v>
          </cell>
          <cell r="AD14">
            <v>1450000</v>
          </cell>
          <cell r="AE14">
            <v>200000</v>
          </cell>
          <cell r="AF14">
            <v>5</v>
          </cell>
          <cell r="AG14">
            <v>500000</v>
          </cell>
          <cell r="AH14">
            <v>27000000</v>
          </cell>
        </row>
        <row r="15">
          <cell r="A15">
            <v>9</v>
          </cell>
          <cell r="B15" t="str">
            <v>FBS - C</v>
          </cell>
          <cell r="C15">
            <v>660</v>
          </cell>
          <cell r="D15">
            <v>0</v>
          </cell>
          <cell r="E15">
            <v>0</v>
          </cell>
          <cell r="F15">
            <v>1</v>
          </cell>
          <cell r="G15">
            <v>1</v>
          </cell>
          <cell r="H15">
            <v>0</v>
          </cell>
          <cell r="I15">
            <v>0</v>
          </cell>
          <cell r="J15">
            <v>2</v>
          </cell>
          <cell r="K15">
            <v>18</v>
          </cell>
          <cell r="L15">
            <v>48</v>
          </cell>
          <cell r="M15">
            <v>66</v>
          </cell>
          <cell r="N15">
            <v>8</v>
          </cell>
          <cell r="O15">
            <v>76</v>
          </cell>
          <cell r="P15">
            <v>0</v>
          </cell>
          <cell r="Q15">
            <v>0</v>
          </cell>
          <cell r="R15">
            <v>0</v>
          </cell>
          <cell r="S15">
            <v>500000</v>
          </cell>
          <cell r="T15">
            <v>250000</v>
          </cell>
          <cell r="U15">
            <v>400000</v>
          </cell>
          <cell r="V15">
            <v>200000</v>
          </cell>
          <cell r="W15">
            <v>0</v>
          </cell>
          <cell r="X15">
            <v>0</v>
          </cell>
          <cell r="Y15">
            <v>0</v>
          </cell>
          <cell r="Z15">
            <v>900000</v>
          </cell>
          <cell r="AA15">
            <v>29700000</v>
          </cell>
          <cell r="AB15">
            <v>13</v>
          </cell>
          <cell r="AC15">
            <v>1300000</v>
          </cell>
          <cell r="AD15">
            <v>1900000</v>
          </cell>
          <cell r="AE15">
            <v>200000</v>
          </cell>
          <cell r="AF15">
            <v>7</v>
          </cell>
          <cell r="AG15">
            <v>700000</v>
          </cell>
          <cell r="AH15">
            <v>36050000</v>
          </cell>
        </row>
        <row r="16">
          <cell r="A16">
            <v>10</v>
          </cell>
          <cell r="B16" t="str">
            <v>FBS - D</v>
          </cell>
          <cell r="C16">
            <v>800</v>
          </cell>
          <cell r="D16">
            <v>0</v>
          </cell>
          <cell r="E16">
            <v>0</v>
          </cell>
          <cell r="F16">
            <v>1</v>
          </cell>
          <cell r="G16">
            <v>1</v>
          </cell>
          <cell r="H16">
            <v>0</v>
          </cell>
          <cell r="I16">
            <v>0</v>
          </cell>
          <cell r="J16">
            <v>2</v>
          </cell>
          <cell r="K16">
            <v>22</v>
          </cell>
          <cell r="L16">
            <v>58</v>
          </cell>
          <cell r="M16">
            <v>80</v>
          </cell>
          <cell r="N16">
            <v>8</v>
          </cell>
          <cell r="O16">
            <v>90</v>
          </cell>
          <cell r="P16">
            <v>0</v>
          </cell>
          <cell r="Q16">
            <v>0</v>
          </cell>
          <cell r="R16">
            <v>0</v>
          </cell>
          <cell r="S16">
            <v>500000</v>
          </cell>
          <cell r="T16">
            <v>250000</v>
          </cell>
          <cell r="U16">
            <v>400000</v>
          </cell>
          <cell r="V16">
            <v>200000</v>
          </cell>
          <cell r="W16">
            <v>0</v>
          </cell>
          <cell r="X16">
            <v>0</v>
          </cell>
          <cell r="Y16">
            <v>0</v>
          </cell>
          <cell r="Z16">
            <v>1100000</v>
          </cell>
          <cell r="AA16">
            <v>36000000</v>
          </cell>
          <cell r="AB16">
            <v>16</v>
          </cell>
          <cell r="AC16">
            <v>1600000</v>
          </cell>
          <cell r="AD16">
            <v>2250000</v>
          </cell>
          <cell r="AE16">
            <v>200000</v>
          </cell>
          <cell r="AF16">
            <v>8</v>
          </cell>
          <cell r="AG16">
            <v>800000</v>
          </cell>
          <cell r="AH16">
            <v>43300000</v>
          </cell>
        </row>
        <row r="17">
          <cell r="A17">
            <v>11</v>
          </cell>
          <cell r="B17" t="str">
            <v>FMIPA - A</v>
          </cell>
          <cell r="C17">
            <v>420</v>
          </cell>
          <cell r="D17">
            <v>2</v>
          </cell>
          <cell r="E17">
            <v>1</v>
          </cell>
          <cell r="F17">
            <v>1</v>
          </cell>
          <cell r="G17">
            <v>1</v>
          </cell>
          <cell r="H17">
            <v>0</v>
          </cell>
          <cell r="I17">
            <v>2</v>
          </cell>
          <cell r="J17">
            <v>7</v>
          </cell>
          <cell r="K17">
            <v>12</v>
          </cell>
          <cell r="L17">
            <v>30</v>
          </cell>
          <cell r="M17">
            <v>42</v>
          </cell>
          <cell r="N17">
            <v>8</v>
          </cell>
          <cell r="O17">
            <v>57</v>
          </cell>
          <cell r="P17">
            <v>4800000</v>
          </cell>
          <cell r="Q17">
            <v>500000</v>
          </cell>
          <cell r="R17">
            <v>250000</v>
          </cell>
          <cell r="S17">
            <v>500000</v>
          </cell>
          <cell r="T17">
            <v>250000</v>
          </cell>
          <cell r="U17">
            <v>400000</v>
          </cell>
          <cell r="V17">
            <v>200000</v>
          </cell>
          <cell r="W17">
            <v>0</v>
          </cell>
          <cell r="X17">
            <v>0</v>
          </cell>
          <cell r="Y17">
            <v>0</v>
          </cell>
          <cell r="Z17">
            <v>600000</v>
          </cell>
          <cell r="AA17">
            <v>18900000</v>
          </cell>
          <cell r="AB17">
            <v>8</v>
          </cell>
          <cell r="AC17">
            <v>800000</v>
          </cell>
          <cell r="AD17">
            <v>1425000</v>
          </cell>
          <cell r="AE17">
            <v>200000</v>
          </cell>
          <cell r="AF17">
            <v>4</v>
          </cell>
          <cell r="AG17">
            <v>400000</v>
          </cell>
          <cell r="AH17">
            <v>29225000</v>
          </cell>
        </row>
        <row r="18">
          <cell r="A18">
            <v>12</v>
          </cell>
          <cell r="B18" t="str">
            <v>FMIPA - B</v>
          </cell>
          <cell r="C18">
            <v>400</v>
          </cell>
          <cell r="D18">
            <v>0</v>
          </cell>
          <cell r="E18">
            <v>0</v>
          </cell>
          <cell r="F18">
            <v>1</v>
          </cell>
          <cell r="G18">
            <v>1</v>
          </cell>
          <cell r="H18">
            <v>0</v>
          </cell>
          <cell r="I18">
            <v>0</v>
          </cell>
          <cell r="J18">
            <v>2</v>
          </cell>
          <cell r="K18">
            <v>11</v>
          </cell>
          <cell r="L18">
            <v>29</v>
          </cell>
          <cell r="M18">
            <v>40</v>
          </cell>
          <cell r="N18">
            <v>8</v>
          </cell>
          <cell r="O18">
            <v>50</v>
          </cell>
          <cell r="P18">
            <v>0</v>
          </cell>
          <cell r="Q18">
            <v>0</v>
          </cell>
          <cell r="R18">
            <v>0</v>
          </cell>
          <cell r="S18">
            <v>500000</v>
          </cell>
          <cell r="T18">
            <v>250000</v>
          </cell>
          <cell r="U18">
            <v>400000</v>
          </cell>
          <cell r="V18">
            <v>200000</v>
          </cell>
          <cell r="W18">
            <v>0</v>
          </cell>
          <cell r="X18">
            <v>0</v>
          </cell>
          <cell r="Y18">
            <v>0</v>
          </cell>
          <cell r="Z18">
            <v>550000</v>
          </cell>
          <cell r="AA18">
            <v>18000000</v>
          </cell>
          <cell r="AB18">
            <v>8</v>
          </cell>
          <cell r="AC18">
            <v>800000</v>
          </cell>
          <cell r="AD18">
            <v>1250000</v>
          </cell>
          <cell r="AE18">
            <v>200000</v>
          </cell>
          <cell r="AF18">
            <v>4</v>
          </cell>
          <cell r="AG18">
            <v>400000</v>
          </cell>
          <cell r="AH18">
            <v>22550000</v>
          </cell>
        </row>
        <row r="19">
          <cell r="A19">
            <v>13</v>
          </cell>
          <cell r="B19" t="str">
            <v>FMIPA - C</v>
          </cell>
          <cell r="C19">
            <v>300</v>
          </cell>
          <cell r="D19">
            <v>0</v>
          </cell>
          <cell r="E19">
            <v>0</v>
          </cell>
          <cell r="F19">
            <v>1</v>
          </cell>
          <cell r="G19">
            <v>1</v>
          </cell>
          <cell r="H19">
            <v>0</v>
          </cell>
          <cell r="I19">
            <v>0</v>
          </cell>
          <cell r="J19">
            <v>2</v>
          </cell>
          <cell r="K19">
            <v>15</v>
          </cell>
          <cell r="L19">
            <v>15</v>
          </cell>
          <cell r="M19">
            <v>30</v>
          </cell>
          <cell r="N19">
            <v>8</v>
          </cell>
          <cell r="O19">
            <v>40</v>
          </cell>
          <cell r="P19">
            <v>0</v>
          </cell>
          <cell r="Q19">
            <v>0</v>
          </cell>
          <cell r="R19">
            <v>0</v>
          </cell>
          <cell r="S19">
            <v>500000</v>
          </cell>
          <cell r="T19">
            <v>250000</v>
          </cell>
          <cell r="U19">
            <v>400000</v>
          </cell>
          <cell r="V19">
            <v>200000</v>
          </cell>
          <cell r="W19">
            <v>0</v>
          </cell>
          <cell r="X19">
            <v>0</v>
          </cell>
          <cell r="Y19">
            <v>0</v>
          </cell>
          <cell r="Z19">
            <v>750000</v>
          </cell>
          <cell r="AA19">
            <v>13500000</v>
          </cell>
          <cell r="AB19">
            <v>6</v>
          </cell>
          <cell r="AC19">
            <v>600000</v>
          </cell>
          <cell r="AD19">
            <v>1000000</v>
          </cell>
          <cell r="AE19">
            <v>200000</v>
          </cell>
          <cell r="AF19">
            <v>3</v>
          </cell>
          <cell r="AG19">
            <v>300000</v>
          </cell>
          <cell r="AH19">
            <v>17700000</v>
          </cell>
        </row>
        <row r="20">
          <cell r="A20">
            <v>14</v>
          </cell>
          <cell r="B20" t="str">
            <v>FMIPA - PERPUSTAKAAN</v>
          </cell>
          <cell r="C20">
            <v>400</v>
          </cell>
          <cell r="D20">
            <v>0</v>
          </cell>
          <cell r="E20">
            <v>0</v>
          </cell>
          <cell r="F20">
            <v>1</v>
          </cell>
          <cell r="G20">
            <v>1</v>
          </cell>
          <cell r="H20">
            <v>0</v>
          </cell>
          <cell r="I20">
            <v>0</v>
          </cell>
          <cell r="J20">
            <v>2</v>
          </cell>
          <cell r="K20">
            <v>10</v>
          </cell>
          <cell r="L20">
            <v>30</v>
          </cell>
          <cell r="M20">
            <v>40</v>
          </cell>
          <cell r="N20">
            <v>8</v>
          </cell>
          <cell r="O20">
            <v>50</v>
          </cell>
          <cell r="P20">
            <v>0</v>
          </cell>
          <cell r="Q20">
            <v>0</v>
          </cell>
          <cell r="R20">
            <v>0</v>
          </cell>
          <cell r="S20">
            <v>500000</v>
          </cell>
          <cell r="T20">
            <v>250000</v>
          </cell>
          <cell r="U20">
            <v>400000</v>
          </cell>
          <cell r="V20">
            <v>200000</v>
          </cell>
          <cell r="W20">
            <v>0</v>
          </cell>
          <cell r="X20">
            <v>0</v>
          </cell>
          <cell r="Y20">
            <v>0</v>
          </cell>
          <cell r="Z20">
            <v>500000</v>
          </cell>
          <cell r="AA20">
            <v>18000000</v>
          </cell>
          <cell r="AB20">
            <v>8</v>
          </cell>
          <cell r="AC20">
            <v>800000</v>
          </cell>
          <cell r="AD20">
            <v>1250000</v>
          </cell>
          <cell r="AE20">
            <v>200000</v>
          </cell>
          <cell r="AF20">
            <v>4</v>
          </cell>
          <cell r="AG20">
            <v>400000</v>
          </cell>
          <cell r="AH20">
            <v>22500000</v>
          </cell>
        </row>
        <row r="21">
          <cell r="A21">
            <v>15</v>
          </cell>
          <cell r="B21" t="str">
            <v>FMIPA - SMAN 3 Yogyakarta</v>
          </cell>
          <cell r="C21">
            <v>380</v>
          </cell>
          <cell r="D21">
            <v>0</v>
          </cell>
          <cell r="E21">
            <v>0</v>
          </cell>
          <cell r="F21">
            <v>1</v>
          </cell>
          <cell r="G21">
            <v>1</v>
          </cell>
          <cell r="H21">
            <v>1</v>
          </cell>
          <cell r="I21">
            <v>0</v>
          </cell>
          <cell r="J21">
            <v>3</v>
          </cell>
          <cell r="K21">
            <v>19</v>
          </cell>
          <cell r="L21">
            <v>19</v>
          </cell>
          <cell r="M21">
            <v>38</v>
          </cell>
          <cell r="N21">
            <v>8</v>
          </cell>
          <cell r="O21">
            <v>49</v>
          </cell>
          <cell r="P21">
            <v>0</v>
          </cell>
          <cell r="Q21">
            <v>0</v>
          </cell>
          <cell r="R21">
            <v>0</v>
          </cell>
          <cell r="S21">
            <v>500000</v>
          </cell>
          <cell r="T21">
            <v>250000</v>
          </cell>
          <cell r="U21">
            <v>400000</v>
          </cell>
          <cell r="V21">
            <v>200000</v>
          </cell>
          <cell r="W21">
            <v>500000</v>
          </cell>
          <cell r="X21">
            <v>250000</v>
          </cell>
          <cell r="Y21">
            <v>0</v>
          </cell>
          <cell r="Z21">
            <v>950000</v>
          </cell>
          <cell r="AA21">
            <v>17100000</v>
          </cell>
          <cell r="AB21">
            <v>8</v>
          </cell>
          <cell r="AC21">
            <v>800000</v>
          </cell>
          <cell r="AD21">
            <v>1225000</v>
          </cell>
          <cell r="AE21">
            <v>200000</v>
          </cell>
          <cell r="AF21">
            <v>4</v>
          </cell>
          <cell r="AG21">
            <v>400000</v>
          </cell>
          <cell r="AH21">
            <v>22775000</v>
          </cell>
        </row>
        <row r="22">
          <cell r="A22">
            <v>16</v>
          </cell>
          <cell r="B22" t="str">
            <v>FMIPA - SMP N 14 Yogyakarta</v>
          </cell>
          <cell r="C22">
            <v>240</v>
          </cell>
          <cell r="D22">
            <v>0</v>
          </cell>
          <cell r="E22">
            <v>0</v>
          </cell>
          <cell r="F22">
            <v>1</v>
          </cell>
          <cell r="G22">
            <v>1</v>
          </cell>
          <cell r="H22">
            <v>1</v>
          </cell>
          <cell r="I22">
            <v>0</v>
          </cell>
          <cell r="J22">
            <v>3</v>
          </cell>
          <cell r="K22">
            <v>12</v>
          </cell>
          <cell r="L22">
            <v>12</v>
          </cell>
          <cell r="M22">
            <v>24</v>
          </cell>
          <cell r="N22">
            <v>8</v>
          </cell>
          <cell r="O22">
            <v>35</v>
          </cell>
          <cell r="P22">
            <v>0</v>
          </cell>
          <cell r="Q22">
            <v>0</v>
          </cell>
          <cell r="R22">
            <v>0</v>
          </cell>
          <cell r="S22">
            <v>500000</v>
          </cell>
          <cell r="T22">
            <v>250000</v>
          </cell>
          <cell r="U22">
            <v>400000</v>
          </cell>
          <cell r="V22">
            <v>200000</v>
          </cell>
          <cell r="W22">
            <v>500000</v>
          </cell>
          <cell r="X22">
            <v>250000</v>
          </cell>
          <cell r="Y22">
            <v>0</v>
          </cell>
          <cell r="Z22">
            <v>600000</v>
          </cell>
          <cell r="AA22">
            <v>10800000</v>
          </cell>
          <cell r="AB22">
            <v>5</v>
          </cell>
          <cell r="AC22">
            <v>500000</v>
          </cell>
          <cell r="AD22">
            <v>875000</v>
          </cell>
          <cell r="AE22">
            <v>200000</v>
          </cell>
          <cell r="AF22">
            <v>2</v>
          </cell>
          <cell r="AG22">
            <v>200000</v>
          </cell>
          <cell r="AH22">
            <v>15275000</v>
          </cell>
        </row>
        <row r="23">
          <cell r="A23">
            <v>17</v>
          </cell>
          <cell r="B23" t="str">
            <v>FIS - A</v>
          </cell>
          <cell r="C23">
            <v>460</v>
          </cell>
          <cell r="D23">
            <v>2</v>
          </cell>
          <cell r="E23">
            <v>1</v>
          </cell>
          <cell r="F23">
            <v>1</v>
          </cell>
          <cell r="G23">
            <v>1</v>
          </cell>
          <cell r="H23">
            <v>0</v>
          </cell>
          <cell r="I23">
            <v>2</v>
          </cell>
          <cell r="J23">
            <v>7</v>
          </cell>
          <cell r="K23">
            <v>14</v>
          </cell>
          <cell r="L23">
            <v>32</v>
          </cell>
          <cell r="M23">
            <v>46</v>
          </cell>
          <cell r="N23">
            <v>8</v>
          </cell>
          <cell r="O23">
            <v>61</v>
          </cell>
          <cell r="P23">
            <v>4800000</v>
          </cell>
          <cell r="Q23">
            <v>500000</v>
          </cell>
          <cell r="R23">
            <v>250000</v>
          </cell>
          <cell r="S23">
            <v>500000</v>
          </cell>
          <cell r="T23">
            <v>250000</v>
          </cell>
          <cell r="U23">
            <v>400000</v>
          </cell>
          <cell r="V23">
            <v>200000</v>
          </cell>
          <cell r="W23">
            <v>0</v>
          </cell>
          <cell r="X23">
            <v>0</v>
          </cell>
          <cell r="Y23">
            <v>0</v>
          </cell>
          <cell r="Z23">
            <v>700000</v>
          </cell>
          <cell r="AA23">
            <v>20700000</v>
          </cell>
          <cell r="AB23">
            <v>9</v>
          </cell>
          <cell r="AC23">
            <v>900000</v>
          </cell>
          <cell r="AD23">
            <v>1525000</v>
          </cell>
          <cell r="AE23">
            <v>200000</v>
          </cell>
          <cell r="AF23">
            <v>5</v>
          </cell>
          <cell r="AG23">
            <v>500000</v>
          </cell>
          <cell r="AH23">
            <v>31425000</v>
          </cell>
        </row>
        <row r="24">
          <cell r="A24">
            <v>18</v>
          </cell>
          <cell r="B24" t="str">
            <v>FIS - B</v>
          </cell>
          <cell r="C24">
            <v>320</v>
          </cell>
          <cell r="D24">
            <v>0</v>
          </cell>
          <cell r="E24">
            <v>0</v>
          </cell>
          <cell r="F24">
            <v>1</v>
          </cell>
          <cell r="G24">
            <v>1</v>
          </cell>
          <cell r="H24">
            <v>0</v>
          </cell>
          <cell r="I24">
            <v>0</v>
          </cell>
          <cell r="J24">
            <v>2</v>
          </cell>
          <cell r="K24">
            <v>12</v>
          </cell>
          <cell r="L24">
            <v>20</v>
          </cell>
          <cell r="M24">
            <v>32</v>
          </cell>
          <cell r="N24">
            <v>8</v>
          </cell>
          <cell r="O24">
            <v>42</v>
          </cell>
          <cell r="P24">
            <v>0</v>
          </cell>
          <cell r="Q24">
            <v>0</v>
          </cell>
          <cell r="R24">
            <v>0</v>
          </cell>
          <cell r="S24">
            <v>500000</v>
          </cell>
          <cell r="T24">
            <v>250000</v>
          </cell>
          <cell r="U24">
            <v>400000</v>
          </cell>
          <cell r="V24">
            <v>200000</v>
          </cell>
          <cell r="W24">
            <v>0</v>
          </cell>
          <cell r="X24">
            <v>0</v>
          </cell>
          <cell r="Y24">
            <v>0</v>
          </cell>
          <cell r="Z24">
            <v>600000</v>
          </cell>
          <cell r="AA24">
            <v>14400000</v>
          </cell>
          <cell r="AB24">
            <v>6</v>
          </cell>
          <cell r="AC24">
            <v>600000</v>
          </cell>
          <cell r="AD24">
            <v>1050000</v>
          </cell>
          <cell r="AE24">
            <v>200000</v>
          </cell>
          <cell r="AF24">
            <v>3</v>
          </cell>
          <cell r="AG24">
            <v>300000</v>
          </cell>
          <cell r="AH24">
            <v>18500000</v>
          </cell>
        </row>
        <row r="25">
          <cell r="A25">
            <v>19</v>
          </cell>
          <cell r="B25" t="str">
            <v>FIS - SMK 5 Yogyakarta</v>
          </cell>
          <cell r="C25">
            <v>600</v>
          </cell>
          <cell r="D25">
            <v>0</v>
          </cell>
          <cell r="E25">
            <v>0</v>
          </cell>
          <cell r="F25">
            <v>1</v>
          </cell>
          <cell r="G25">
            <v>1</v>
          </cell>
          <cell r="H25">
            <v>1</v>
          </cell>
          <cell r="I25">
            <v>0</v>
          </cell>
          <cell r="J25">
            <v>3</v>
          </cell>
          <cell r="K25">
            <v>30</v>
          </cell>
          <cell r="L25">
            <v>30</v>
          </cell>
          <cell r="M25">
            <v>60</v>
          </cell>
          <cell r="N25">
            <v>8</v>
          </cell>
          <cell r="O25">
            <v>71</v>
          </cell>
          <cell r="P25">
            <v>0</v>
          </cell>
          <cell r="Q25">
            <v>0</v>
          </cell>
          <cell r="R25">
            <v>0</v>
          </cell>
          <cell r="S25">
            <v>500000</v>
          </cell>
          <cell r="T25">
            <v>250000</v>
          </cell>
          <cell r="U25">
            <v>400000</v>
          </cell>
          <cell r="V25">
            <v>200000</v>
          </cell>
          <cell r="W25">
            <v>500000</v>
          </cell>
          <cell r="X25">
            <v>250000</v>
          </cell>
          <cell r="Y25">
            <v>0</v>
          </cell>
          <cell r="Z25">
            <v>1500000</v>
          </cell>
          <cell r="AA25">
            <v>27000000</v>
          </cell>
          <cell r="AB25">
            <v>12</v>
          </cell>
          <cell r="AC25">
            <v>1200000</v>
          </cell>
          <cell r="AD25">
            <v>1775000</v>
          </cell>
          <cell r="AE25">
            <v>200000</v>
          </cell>
          <cell r="AF25">
            <v>6</v>
          </cell>
          <cell r="AG25">
            <v>600000</v>
          </cell>
          <cell r="AH25">
            <v>34375000</v>
          </cell>
        </row>
        <row r="26">
          <cell r="A26">
            <v>20</v>
          </cell>
          <cell r="B26" t="str">
            <v>FIS - SMP N 1 Yogyakarta</v>
          </cell>
          <cell r="C26">
            <v>400</v>
          </cell>
          <cell r="D26">
            <v>0</v>
          </cell>
          <cell r="E26">
            <v>0</v>
          </cell>
          <cell r="F26">
            <v>1</v>
          </cell>
          <cell r="G26">
            <v>1</v>
          </cell>
          <cell r="H26">
            <v>1</v>
          </cell>
          <cell r="I26">
            <v>0</v>
          </cell>
          <cell r="J26">
            <v>3</v>
          </cell>
          <cell r="K26">
            <v>20</v>
          </cell>
          <cell r="L26">
            <v>20</v>
          </cell>
          <cell r="M26">
            <v>40</v>
          </cell>
          <cell r="N26">
            <v>8</v>
          </cell>
          <cell r="O26">
            <v>51</v>
          </cell>
          <cell r="P26">
            <v>0</v>
          </cell>
          <cell r="Q26">
            <v>0</v>
          </cell>
          <cell r="R26">
            <v>0</v>
          </cell>
          <cell r="S26">
            <v>500000</v>
          </cell>
          <cell r="T26">
            <v>250000</v>
          </cell>
          <cell r="U26">
            <v>400000</v>
          </cell>
          <cell r="V26">
            <v>200000</v>
          </cell>
          <cell r="W26">
            <v>500000</v>
          </cell>
          <cell r="X26">
            <v>250000</v>
          </cell>
          <cell r="Y26">
            <v>0</v>
          </cell>
          <cell r="Z26">
            <v>1000000</v>
          </cell>
          <cell r="AA26">
            <v>18000000</v>
          </cell>
          <cell r="AB26">
            <v>8</v>
          </cell>
          <cell r="AC26">
            <v>800000</v>
          </cell>
          <cell r="AD26">
            <v>1275000</v>
          </cell>
          <cell r="AE26">
            <v>200000</v>
          </cell>
          <cell r="AF26">
            <v>4</v>
          </cell>
          <cell r="AG26">
            <v>400000</v>
          </cell>
          <cell r="AH26">
            <v>23775000</v>
          </cell>
        </row>
        <row r="27">
          <cell r="A27">
            <v>21</v>
          </cell>
          <cell r="B27" t="str">
            <v>FT - A</v>
          </cell>
          <cell r="C27">
            <v>440</v>
          </cell>
          <cell r="D27">
            <v>2</v>
          </cell>
          <cell r="E27">
            <v>1</v>
          </cell>
          <cell r="F27">
            <v>1</v>
          </cell>
          <cell r="G27">
            <v>1</v>
          </cell>
          <cell r="H27">
            <v>0</v>
          </cell>
          <cell r="I27">
            <v>2</v>
          </cell>
          <cell r="J27">
            <v>7</v>
          </cell>
          <cell r="K27">
            <v>21</v>
          </cell>
          <cell r="L27">
            <v>23</v>
          </cell>
          <cell r="M27">
            <v>44</v>
          </cell>
          <cell r="N27">
            <v>8</v>
          </cell>
          <cell r="O27">
            <v>59</v>
          </cell>
          <cell r="P27">
            <v>4800000</v>
          </cell>
          <cell r="Q27">
            <v>500000</v>
          </cell>
          <cell r="R27">
            <v>250000</v>
          </cell>
          <cell r="S27">
            <v>500000</v>
          </cell>
          <cell r="T27">
            <v>250000</v>
          </cell>
          <cell r="U27">
            <v>400000</v>
          </cell>
          <cell r="V27">
            <v>200000</v>
          </cell>
          <cell r="W27">
            <v>0</v>
          </cell>
          <cell r="X27">
            <v>0</v>
          </cell>
          <cell r="Y27">
            <v>0</v>
          </cell>
          <cell r="Z27">
            <v>1050000</v>
          </cell>
          <cell r="AA27">
            <v>19800000</v>
          </cell>
          <cell r="AB27">
            <v>9</v>
          </cell>
          <cell r="AC27">
            <v>900000</v>
          </cell>
          <cell r="AD27">
            <v>1475000</v>
          </cell>
          <cell r="AE27">
            <v>200000</v>
          </cell>
          <cell r="AF27">
            <v>4</v>
          </cell>
          <cell r="AG27">
            <v>400000</v>
          </cell>
          <cell r="AH27">
            <v>30725000</v>
          </cell>
        </row>
        <row r="28">
          <cell r="A28">
            <v>22</v>
          </cell>
          <cell r="B28" t="str">
            <v>FT - B</v>
          </cell>
          <cell r="C28">
            <v>500</v>
          </cell>
          <cell r="D28">
            <v>0</v>
          </cell>
          <cell r="E28">
            <v>0</v>
          </cell>
          <cell r="F28">
            <v>1</v>
          </cell>
          <cell r="G28">
            <v>1</v>
          </cell>
          <cell r="H28">
            <v>0</v>
          </cell>
          <cell r="I28">
            <v>0</v>
          </cell>
          <cell r="J28">
            <v>2</v>
          </cell>
          <cell r="K28">
            <v>24</v>
          </cell>
          <cell r="L28">
            <v>26</v>
          </cell>
          <cell r="M28">
            <v>50</v>
          </cell>
          <cell r="N28">
            <v>8</v>
          </cell>
          <cell r="O28">
            <v>60</v>
          </cell>
          <cell r="P28">
            <v>0</v>
          </cell>
          <cell r="Q28">
            <v>0</v>
          </cell>
          <cell r="R28">
            <v>0</v>
          </cell>
          <cell r="S28">
            <v>500000</v>
          </cell>
          <cell r="T28">
            <v>250000</v>
          </cell>
          <cell r="U28">
            <v>400000</v>
          </cell>
          <cell r="V28">
            <v>200000</v>
          </cell>
          <cell r="W28">
            <v>0</v>
          </cell>
          <cell r="X28">
            <v>0</v>
          </cell>
          <cell r="Y28">
            <v>0</v>
          </cell>
          <cell r="Z28">
            <v>1200000</v>
          </cell>
          <cell r="AA28">
            <v>22500000</v>
          </cell>
          <cell r="AB28">
            <v>10</v>
          </cell>
          <cell r="AC28">
            <v>1000000</v>
          </cell>
          <cell r="AD28">
            <v>1500000</v>
          </cell>
          <cell r="AE28">
            <v>200000</v>
          </cell>
          <cell r="AF28">
            <v>5</v>
          </cell>
          <cell r="AG28">
            <v>500000</v>
          </cell>
          <cell r="AH28">
            <v>28250000</v>
          </cell>
        </row>
        <row r="29">
          <cell r="A29">
            <v>23</v>
          </cell>
          <cell r="B29" t="str">
            <v>FT - SMA PIRI 1 Yogyakarta</v>
          </cell>
          <cell r="C29">
            <v>300</v>
          </cell>
          <cell r="D29">
            <v>0</v>
          </cell>
          <cell r="E29">
            <v>0</v>
          </cell>
          <cell r="F29">
            <v>1</v>
          </cell>
          <cell r="G29">
            <v>1</v>
          </cell>
          <cell r="H29">
            <v>1</v>
          </cell>
          <cell r="I29">
            <v>0</v>
          </cell>
          <cell r="J29">
            <v>3</v>
          </cell>
          <cell r="K29">
            <v>15</v>
          </cell>
          <cell r="L29">
            <v>15</v>
          </cell>
          <cell r="M29">
            <v>30</v>
          </cell>
          <cell r="N29">
            <v>8</v>
          </cell>
          <cell r="O29">
            <v>41</v>
          </cell>
          <cell r="P29">
            <v>0</v>
          </cell>
          <cell r="Q29">
            <v>0</v>
          </cell>
          <cell r="R29">
            <v>0</v>
          </cell>
          <cell r="S29">
            <v>500000</v>
          </cell>
          <cell r="T29">
            <v>250000</v>
          </cell>
          <cell r="U29">
            <v>400000</v>
          </cell>
          <cell r="V29">
            <v>200000</v>
          </cell>
          <cell r="W29">
            <v>500000</v>
          </cell>
          <cell r="X29">
            <v>250000</v>
          </cell>
          <cell r="Y29">
            <v>0</v>
          </cell>
          <cell r="Z29">
            <v>750000</v>
          </cell>
          <cell r="AA29">
            <v>13500000</v>
          </cell>
          <cell r="AB29">
            <v>6</v>
          </cell>
          <cell r="AC29">
            <v>600000</v>
          </cell>
          <cell r="AD29">
            <v>1025000</v>
          </cell>
          <cell r="AE29">
            <v>200000</v>
          </cell>
          <cell r="AF29">
            <v>3</v>
          </cell>
          <cell r="AG29">
            <v>300000</v>
          </cell>
          <cell r="AH29">
            <v>18475000</v>
          </cell>
        </row>
        <row r="30">
          <cell r="A30">
            <v>24</v>
          </cell>
          <cell r="B30" t="str">
            <v>FT - SMK PIRI 1 Yogyakarta</v>
          </cell>
          <cell r="C30">
            <v>300</v>
          </cell>
          <cell r="D30">
            <v>0</v>
          </cell>
          <cell r="E30">
            <v>0</v>
          </cell>
          <cell r="F30">
            <v>1</v>
          </cell>
          <cell r="G30">
            <v>1</v>
          </cell>
          <cell r="H30">
            <v>1</v>
          </cell>
          <cell r="I30">
            <v>0</v>
          </cell>
          <cell r="J30">
            <v>3</v>
          </cell>
          <cell r="K30">
            <v>15</v>
          </cell>
          <cell r="L30">
            <v>15</v>
          </cell>
          <cell r="M30">
            <v>30</v>
          </cell>
          <cell r="N30">
            <v>8</v>
          </cell>
          <cell r="O30">
            <v>41</v>
          </cell>
          <cell r="P30">
            <v>0</v>
          </cell>
          <cell r="Q30">
            <v>0</v>
          </cell>
          <cell r="R30">
            <v>0</v>
          </cell>
          <cell r="S30">
            <v>500000</v>
          </cell>
          <cell r="T30">
            <v>250000</v>
          </cell>
          <cell r="U30">
            <v>400000</v>
          </cell>
          <cell r="V30">
            <v>200000</v>
          </cell>
          <cell r="W30">
            <v>500000</v>
          </cell>
          <cell r="X30">
            <v>250000</v>
          </cell>
          <cell r="Y30">
            <v>0</v>
          </cell>
          <cell r="Z30">
            <v>750000</v>
          </cell>
          <cell r="AA30">
            <v>13500000</v>
          </cell>
          <cell r="AB30">
            <v>6</v>
          </cell>
          <cell r="AC30">
            <v>600000</v>
          </cell>
          <cell r="AD30">
            <v>1025000</v>
          </cell>
          <cell r="AE30">
            <v>200000</v>
          </cell>
          <cell r="AF30">
            <v>3</v>
          </cell>
          <cell r="AG30">
            <v>300000</v>
          </cell>
          <cell r="AH30">
            <v>18475000</v>
          </cell>
        </row>
        <row r="31">
          <cell r="A31">
            <v>25</v>
          </cell>
          <cell r="B31" t="str">
            <v>FT - SMP N 16 Yogyakarta</v>
          </cell>
          <cell r="C31">
            <v>500</v>
          </cell>
          <cell r="D31">
            <v>0</v>
          </cell>
          <cell r="E31">
            <v>0</v>
          </cell>
          <cell r="F31">
            <v>1</v>
          </cell>
          <cell r="G31">
            <v>1</v>
          </cell>
          <cell r="H31">
            <v>1</v>
          </cell>
          <cell r="I31">
            <v>0</v>
          </cell>
          <cell r="J31">
            <v>3</v>
          </cell>
          <cell r="K31">
            <v>25</v>
          </cell>
          <cell r="L31">
            <v>25</v>
          </cell>
          <cell r="M31">
            <v>50</v>
          </cell>
          <cell r="N31">
            <v>8</v>
          </cell>
          <cell r="O31">
            <v>61</v>
          </cell>
          <cell r="P31">
            <v>0</v>
          </cell>
          <cell r="Q31">
            <v>0</v>
          </cell>
          <cell r="R31">
            <v>0</v>
          </cell>
          <cell r="S31">
            <v>500000</v>
          </cell>
          <cell r="T31">
            <v>250000</v>
          </cell>
          <cell r="U31">
            <v>400000</v>
          </cell>
          <cell r="V31">
            <v>200000</v>
          </cell>
          <cell r="W31">
            <v>500000</v>
          </cell>
          <cell r="X31">
            <v>250000</v>
          </cell>
          <cell r="Y31">
            <v>0</v>
          </cell>
          <cell r="Z31">
            <v>1250000</v>
          </cell>
          <cell r="AA31">
            <v>22500000</v>
          </cell>
          <cell r="AB31">
            <v>10</v>
          </cell>
          <cell r="AC31">
            <v>1000000</v>
          </cell>
          <cell r="AD31">
            <v>1525000</v>
          </cell>
          <cell r="AE31">
            <v>200000</v>
          </cell>
          <cell r="AF31">
            <v>5</v>
          </cell>
          <cell r="AG31">
            <v>500000</v>
          </cell>
          <cell r="AH31">
            <v>29075000</v>
          </cell>
        </row>
        <row r="32">
          <cell r="A32">
            <v>26</v>
          </cell>
          <cell r="B32" t="str">
            <v>FIK - FIK</v>
          </cell>
          <cell r="C32">
            <v>600</v>
          </cell>
          <cell r="D32">
            <v>2</v>
          </cell>
          <cell r="E32">
            <v>1</v>
          </cell>
          <cell r="F32">
            <v>1</v>
          </cell>
          <cell r="G32">
            <v>1</v>
          </cell>
          <cell r="H32">
            <v>0</v>
          </cell>
          <cell r="I32">
            <v>2</v>
          </cell>
          <cell r="J32">
            <v>7</v>
          </cell>
          <cell r="K32">
            <v>15</v>
          </cell>
          <cell r="L32">
            <v>45</v>
          </cell>
          <cell r="M32">
            <v>60</v>
          </cell>
          <cell r="N32">
            <v>8</v>
          </cell>
          <cell r="O32">
            <v>75</v>
          </cell>
          <cell r="P32">
            <v>4800000</v>
          </cell>
          <cell r="Q32">
            <v>500000</v>
          </cell>
          <cell r="R32">
            <v>250000</v>
          </cell>
          <cell r="S32">
            <v>500000</v>
          </cell>
          <cell r="T32">
            <v>250000</v>
          </cell>
          <cell r="U32">
            <v>400000</v>
          </cell>
          <cell r="V32">
            <v>200000</v>
          </cell>
          <cell r="W32">
            <v>0</v>
          </cell>
          <cell r="X32">
            <v>0</v>
          </cell>
          <cell r="Y32">
            <v>0</v>
          </cell>
          <cell r="Z32">
            <v>750000</v>
          </cell>
          <cell r="AA32">
            <v>27000000</v>
          </cell>
          <cell r="AB32">
            <v>12</v>
          </cell>
          <cell r="AC32">
            <v>1200000</v>
          </cell>
          <cell r="AD32">
            <v>1875000</v>
          </cell>
          <cell r="AE32">
            <v>200000</v>
          </cell>
          <cell r="AF32">
            <v>6</v>
          </cell>
          <cell r="AG32">
            <v>600000</v>
          </cell>
          <cell r="AH32">
            <v>38525000</v>
          </cell>
        </row>
        <row r="33">
          <cell r="A33">
            <v>27</v>
          </cell>
          <cell r="B33" t="str">
            <v>FIK - SMK 2 Yogyakarta - A</v>
          </cell>
          <cell r="C33">
            <v>400</v>
          </cell>
          <cell r="D33">
            <v>0</v>
          </cell>
          <cell r="E33">
            <v>0</v>
          </cell>
          <cell r="F33">
            <v>1</v>
          </cell>
          <cell r="G33">
            <v>1</v>
          </cell>
          <cell r="H33">
            <v>1</v>
          </cell>
          <cell r="I33">
            <v>0</v>
          </cell>
          <cell r="J33">
            <v>3</v>
          </cell>
          <cell r="K33">
            <v>20</v>
          </cell>
          <cell r="L33">
            <v>20</v>
          </cell>
          <cell r="M33">
            <v>40</v>
          </cell>
          <cell r="N33">
            <v>8</v>
          </cell>
          <cell r="O33">
            <v>51</v>
          </cell>
          <cell r="P33">
            <v>0</v>
          </cell>
          <cell r="Q33">
            <v>0</v>
          </cell>
          <cell r="R33">
            <v>0</v>
          </cell>
          <cell r="S33">
            <v>500000</v>
          </cell>
          <cell r="T33">
            <v>250000</v>
          </cell>
          <cell r="U33">
            <v>400000</v>
          </cell>
          <cell r="V33">
            <v>200000</v>
          </cell>
          <cell r="W33">
            <v>500000</v>
          </cell>
          <cell r="X33">
            <v>250000</v>
          </cell>
          <cell r="Y33">
            <v>0</v>
          </cell>
          <cell r="Z33">
            <v>1000000</v>
          </cell>
          <cell r="AA33">
            <v>18000000</v>
          </cell>
          <cell r="AB33">
            <v>8</v>
          </cell>
          <cell r="AC33">
            <v>800000</v>
          </cell>
          <cell r="AD33">
            <v>1275000</v>
          </cell>
          <cell r="AE33">
            <v>200000</v>
          </cell>
          <cell r="AF33">
            <v>4</v>
          </cell>
          <cell r="AG33">
            <v>400000</v>
          </cell>
          <cell r="AH33">
            <v>23775000</v>
          </cell>
        </row>
        <row r="34">
          <cell r="A34">
            <v>28</v>
          </cell>
          <cell r="B34" t="str">
            <v>FIK - SMK 2 Yogyakarta - B</v>
          </cell>
          <cell r="C34">
            <v>400</v>
          </cell>
          <cell r="D34">
            <v>0</v>
          </cell>
          <cell r="E34">
            <v>0</v>
          </cell>
          <cell r="F34">
            <v>1</v>
          </cell>
          <cell r="G34">
            <v>0</v>
          </cell>
          <cell r="H34">
            <v>0</v>
          </cell>
          <cell r="I34">
            <v>0</v>
          </cell>
          <cell r="J34">
            <v>1</v>
          </cell>
          <cell r="K34">
            <v>20</v>
          </cell>
          <cell r="L34">
            <v>20</v>
          </cell>
          <cell r="M34">
            <v>40</v>
          </cell>
          <cell r="N34">
            <v>8</v>
          </cell>
          <cell r="O34">
            <v>49</v>
          </cell>
          <cell r="P34">
            <v>0</v>
          </cell>
          <cell r="Q34">
            <v>0</v>
          </cell>
          <cell r="R34">
            <v>0</v>
          </cell>
          <cell r="S34">
            <v>500000</v>
          </cell>
          <cell r="T34">
            <v>250000</v>
          </cell>
          <cell r="U34">
            <v>0</v>
          </cell>
          <cell r="V34">
            <v>0</v>
          </cell>
          <cell r="W34">
            <v>0</v>
          </cell>
          <cell r="X34">
            <v>0</v>
          </cell>
          <cell r="Y34">
            <v>0</v>
          </cell>
          <cell r="Z34">
            <v>1000000</v>
          </cell>
          <cell r="AA34">
            <v>18000000</v>
          </cell>
          <cell r="AB34">
            <v>8</v>
          </cell>
          <cell r="AC34">
            <v>800000</v>
          </cell>
          <cell r="AD34">
            <v>1225000</v>
          </cell>
          <cell r="AE34">
            <v>200000</v>
          </cell>
          <cell r="AF34">
            <v>4</v>
          </cell>
          <cell r="AG34">
            <v>400000</v>
          </cell>
          <cell r="AH34">
            <v>22375000</v>
          </cell>
        </row>
        <row r="35">
          <cell r="A35">
            <v>29</v>
          </cell>
          <cell r="B35" t="str">
            <v>FIK - SMP N 6 Yogyakarta</v>
          </cell>
          <cell r="C35">
            <v>400</v>
          </cell>
          <cell r="D35">
            <v>0</v>
          </cell>
          <cell r="E35">
            <v>0</v>
          </cell>
          <cell r="F35">
            <v>1</v>
          </cell>
          <cell r="G35">
            <v>1</v>
          </cell>
          <cell r="H35">
            <v>1</v>
          </cell>
          <cell r="I35">
            <v>0</v>
          </cell>
          <cell r="J35">
            <v>3</v>
          </cell>
          <cell r="K35">
            <v>20</v>
          </cell>
          <cell r="L35">
            <v>20</v>
          </cell>
          <cell r="M35">
            <v>40</v>
          </cell>
          <cell r="N35">
            <v>8</v>
          </cell>
          <cell r="O35">
            <v>51</v>
          </cell>
          <cell r="P35">
            <v>0</v>
          </cell>
          <cell r="Q35">
            <v>0</v>
          </cell>
          <cell r="R35">
            <v>0</v>
          </cell>
          <cell r="S35">
            <v>500000</v>
          </cell>
          <cell r="T35">
            <v>250000</v>
          </cell>
          <cell r="U35">
            <v>400000</v>
          </cell>
          <cell r="V35">
            <v>200000</v>
          </cell>
          <cell r="W35">
            <v>500000</v>
          </cell>
          <cell r="X35">
            <v>250000</v>
          </cell>
          <cell r="Y35">
            <v>0</v>
          </cell>
          <cell r="Z35">
            <v>1000000</v>
          </cell>
          <cell r="AA35">
            <v>18000000</v>
          </cell>
          <cell r="AB35">
            <v>8</v>
          </cell>
          <cell r="AC35">
            <v>800000</v>
          </cell>
          <cell r="AD35">
            <v>1275000</v>
          </cell>
          <cell r="AE35">
            <v>200000</v>
          </cell>
          <cell r="AF35">
            <v>4</v>
          </cell>
          <cell r="AG35">
            <v>400000</v>
          </cell>
          <cell r="AH35">
            <v>23775000</v>
          </cell>
        </row>
        <row r="36">
          <cell r="A36">
            <v>30</v>
          </cell>
          <cell r="B36" t="str">
            <v>FE - FE</v>
          </cell>
          <cell r="C36">
            <v>440</v>
          </cell>
          <cell r="D36">
            <v>2</v>
          </cell>
          <cell r="E36">
            <v>1</v>
          </cell>
          <cell r="F36">
            <v>1</v>
          </cell>
          <cell r="G36">
            <v>1</v>
          </cell>
          <cell r="H36">
            <v>0</v>
          </cell>
          <cell r="I36">
            <v>2</v>
          </cell>
          <cell r="J36">
            <v>7</v>
          </cell>
          <cell r="K36">
            <v>22</v>
          </cell>
          <cell r="L36">
            <v>22</v>
          </cell>
          <cell r="M36">
            <v>44</v>
          </cell>
          <cell r="N36">
            <v>8</v>
          </cell>
          <cell r="O36">
            <v>59</v>
          </cell>
          <cell r="P36">
            <v>4800000</v>
          </cell>
          <cell r="Q36">
            <v>500000</v>
          </cell>
          <cell r="R36">
            <v>250000</v>
          </cell>
          <cell r="S36">
            <v>500000</v>
          </cell>
          <cell r="T36">
            <v>250000</v>
          </cell>
          <cell r="U36">
            <v>400000</v>
          </cell>
          <cell r="V36">
            <v>200000</v>
          </cell>
          <cell r="W36">
            <v>0</v>
          </cell>
          <cell r="X36">
            <v>0</v>
          </cell>
          <cell r="Y36">
            <v>0</v>
          </cell>
          <cell r="Z36">
            <v>1100000</v>
          </cell>
          <cell r="AA36">
            <v>19800000</v>
          </cell>
          <cell r="AB36">
            <v>9</v>
          </cell>
          <cell r="AC36">
            <v>900000</v>
          </cell>
          <cell r="AD36">
            <v>1475000</v>
          </cell>
          <cell r="AE36">
            <v>200000</v>
          </cell>
          <cell r="AF36">
            <v>4</v>
          </cell>
          <cell r="AG36">
            <v>400000</v>
          </cell>
          <cell r="AH36">
            <v>30775000</v>
          </cell>
        </row>
        <row r="37">
          <cell r="A37">
            <v>31</v>
          </cell>
          <cell r="B37" t="str">
            <v>FE - LPPMP</v>
          </cell>
          <cell r="C37">
            <v>320</v>
          </cell>
          <cell r="D37">
            <v>0</v>
          </cell>
          <cell r="E37">
            <v>0</v>
          </cell>
          <cell r="F37">
            <v>1</v>
          </cell>
          <cell r="G37">
            <v>1</v>
          </cell>
          <cell r="H37">
            <v>0</v>
          </cell>
          <cell r="I37">
            <v>0</v>
          </cell>
          <cell r="J37">
            <v>2</v>
          </cell>
          <cell r="K37">
            <v>12</v>
          </cell>
          <cell r="L37">
            <v>20</v>
          </cell>
          <cell r="M37">
            <v>32</v>
          </cell>
          <cell r="N37">
            <v>8</v>
          </cell>
          <cell r="O37">
            <v>42</v>
          </cell>
          <cell r="P37">
            <v>0</v>
          </cell>
          <cell r="Q37">
            <v>0</v>
          </cell>
          <cell r="R37">
            <v>0</v>
          </cell>
          <cell r="S37">
            <v>500000</v>
          </cell>
          <cell r="T37">
            <v>250000</v>
          </cell>
          <cell r="U37">
            <v>400000</v>
          </cell>
          <cell r="V37">
            <v>200000</v>
          </cell>
          <cell r="W37">
            <v>0</v>
          </cell>
          <cell r="X37">
            <v>0</v>
          </cell>
          <cell r="Y37">
            <v>0</v>
          </cell>
          <cell r="Z37">
            <v>600000</v>
          </cell>
          <cell r="AA37">
            <v>14400000</v>
          </cell>
          <cell r="AB37">
            <v>6</v>
          </cell>
          <cell r="AC37">
            <v>600000</v>
          </cell>
          <cell r="AD37">
            <v>1050000</v>
          </cell>
          <cell r="AE37">
            <v>200000</v>
          </cell>
          <cell r="AF37">
            <v>3</v>
          </cell>
          <cell r="AG37">
            <v>300000</v>
          </cell>
          <cell r="AH37">
            <v>18500000</v>
          </cell>
        </row>
        <row r="38">
          <cell r="A38">
            <v>32</v>
          </cell>
          <cell r="B38" t="str">
            <v>FE - SMP N 5 Yogyakarta</v>
          </cell>
          <cell r="C38">
            <v>580</v>
          </cell>
          <cell r="D38">
            <v>0</v>
          </cell>
          <cell r="E38">
            <v>0</v>
          </cell>
          <cell r="F38">
            <v>1</v>
          </cell>
          <cell r="G38">
            <v>1</v>
          </cell>
          <cell r="H38">
            <v>1</v>
          </cell>
          <cell r="I38">
            <v>0</v>
          </cell>
          <cell r="J38">
            <v>3</v>
          </cell>
          <cell r="K38">
            <v>29</v>
          </cell>
          <cell r="L38">
            <v>29</v>
          </cell>
          <cell r="M38">
            <v>58</v>
          </cell>
          <cell r="N38">
            <v>8</v>
          </cell>
          <cell r="O38">
            <v>69</v>
          </cell>
          <cell r="P38">
            <v>0</v>
          </cell>
          <cell r="Q38">
            <v>0</v>
          </cell>
          <cell r="R38">
            <v>0</v>
          </cell>
          <cell r="S38">
            <v>500000</v>
          </cell>
          <cell r="T38">
            <v>250000</v>
          </cell>
          <cell r="U38">
            <v>400000</v>
          </cell>
          <cell r="V38">
            <v>200000</v>
          </cell>
          <cell r="W38">
            <v>500000</v>
          </cell>
          <cell r="X38">
            <v>250000</v>
          </cell>
          <cell r="Y38">
            <v>0</v>
          </cell>
          <cell r="Z38">
            <v>1450000</v>
          </cell>
          <cell r="AA38">
            <v>26100000</v>
          </cell>
          <cell r="AB38">
            <v>12</v>
          </cell>
          <cell r="AC38">
            <v>1200000</v>
          </cell>
          <cell r="AD38">
            <v>1725000</v>
          </cell>
          <cell r="AE38">
            <v>200000</v>
          </cell>
          <cell r="AF38">
            <v>6</v>
          </cell>
          <cell r="AG38">
            <v>600000</v>
          </cell>
          <cell r="AH38">
            <v>33375000</v>
          </cell>
        </row>
        <row r="39">
          <cell r="A39">
            <v>33</v>
          </cell>
          <cell r="B39" t="str">
            <v>FE - SMK 7 Yogyakarta</v>
          </cell>
          <cell r="C39">
            <v>500</v>
          </cell>
          <cell r="D39">
            <v>0</v>
          </cell>
          <cell r="E39">
            <v>0</v>
          </cell>
          <cell r="F39">
            <v>1</v>
          </cell>
          <cell r="G39">
            <v>1</v>
          </cell>
          <cell r="H39">
            <v>1</v>
          </cell>
          <cell r="I39">
            <v>0</v>
          </cell>
          <cell r="J39">
            <v>3</v>
          </cell>
          <cell r="K39">
            <v>25</v>
          </cell>
          <cell r="L39">
            <v>25</v>
          </cell>
          <cell r="M39">
            <v>50</v>
          </cell>
          <cell r="N39">
            <v>8</v>
          </cell>
          <cell r="O39">
            <v>61</v>
          </cell>
          <cell r="P39">
            <v>0</v>
          </cell>
          <cell r="Q39">
            <v>0</v>
          </cell>
          <cell r="R39">
            <v>0</v>
          </cell>
          <cell r="S39">
            <v>500000</v>
          </cell>
          <cell r="T39">
            <v>250000</v>
          </cell>
          <cell r="U39">
            <v>400000</v>
          </cell>
          <cell r="V39">
            <v>200000</v>
          </cell>
          <cell r="W39">
            <v>500000</v>
          </cell>
          <cell r="X39">
            <v>250000</v>
          </cell>
          <cell r="Y39">
            <v>0</v>
          </cell>
          <cell r="Z39">
            <v>1250000</v>
          </cell>
          <cell r="AA39">
            <v>22500000</v>
          </cell>
          <cell r="AB39">
            <v>10</v>
          </cell>
          <cell r="AC39">
            <v>1000000</v>
          </cell>
          <cell r="AD39">
            <v>1525000</v>
          </cell>
          <cell r="AE39">
            <v>200000</v>
          </cell>
          <cell r="AF39">
            <v>5</v>
          </cell>
          <cell r="AG39">
            <v>500000</v>
          </cell>
          <cell r="AH39">
            <v>29075000</v>
          </cell>
        </row>
        <row r="40">
          <cell r="A40">
            <v>0</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lop"/>
      <sheetName val="riil"/>
      <sheetName val="sppd rampung"/>
      <sheetName val="Netto"/>
      <sheetName val="pjk21"/>
      <sheetName val="Sheet7"/>
      <sheetName val="Kuit_lain"/>
      <sheetName val="Sheet8"/>
      <sheetName val="Bilangan"/>
      <sheetName val="Bilangan _2_"/>
      <sheetName val="Sheet9"/>
    </sheetNames>
    <sheetDataSet>
      <sheetData sheetId="0"/>
      <sheetData sheetId="1"/>
      <sheetData sheetId="2"/>
      <sheetData sheetId="3"/>
      <sheetData sheetId="4"/>
      <sheetData sheetId="5">
        <row r="6">
          <cell r="A6" t="str">
            <v>NO</v>
          </cell>
          <cell r="B6" t="str">
            <v>NAMA</v>
          </cell>
          <cell r="C6" t="str">
            <v>GOL</v>
          </cell>
          <cell r="D6" t="str">
            <v>NPWP</v>
          </cell>
          <cell r="E6" t="str">
            <v>BARIS KE I – A</v>
          </cell>
          <cell r="F6" t="str">
            <v>BRS KE 1–B</v>
          </cell>
          <cell r="G6" t="str">
            <v>BARIS KE 2</v>
          </cell>
          <cell r="H6" t="str">
            <v>JUMLAH</v>
          </cell>
          <cell r="I6" t="str">
            <v>PAJAK</v>
          </cell>
          <cell r="J6" t="str">
            <v>NETTO</v>
          </cell>
          <cell r="K6" t="str">
            <v>Transport PP</v>
          </cell>
        </row>
        <row r="7">
          <cell r="A7">
            <v>1</v>
          </cell>
          <cell r="B7" t="str">
            <v>PNS</v>
          </cell>
          <cell r="C7" t="str">
            <v>IV</v>
          </cell>
          <cell r="H7">
            <v>111800</v>
          </cell>
          <cell r="I7">
            <v>16800</v>
          </cell>
          <cell r="J7">
            <v>95000</v>
          </cell>
          <cell r="K7">
            <v>0</v>
          </cell>
        </row>
        <row r="8">
          <cell r="A8">
            <v>2</v>
          </cell>
          <cell r="B8" t="str">
            <v>PNS</v>
          </cell>
          <cell r="C8" t="str">
            <v>IV</v>
          </cell>
          <cell r="H8">
            <v>100000</v>
          </cell>
          <cell r="I8">
            <v>15000</v>
          </cell>
          <cell r="J8">
            <v>85000</v>
          </cell>
        </row>
        <row r="9">
          <cell r="A9">
            <v>3</v>
          </cell>
          <cell r="B9" t="str">
            <v>Honorer</v>
          </cell>
          <cell r="C9" t="str">
            <v>Hr</v>
          </cell>
          <cell r="H9">
            <v>105300</v>
          </cell>
          <cell r="I9">
            <v>5300</v>
          </cell>
          <cell r="J9">
            <v>100000</v>
          </cell>
        </row>
        <row r="10">
          <cell r="A10">
            <v>4</v>
          </cell>
          <cell r="B10" t="str">
            <v>Rektor Unpad</v>
          </cell>
          <cell r="C10" t="str">
            <v>IV</v>
          </cell>
          <cell r="E10" t="str">
            <v>Honorarium</v>
          </cell>
          <cell r="F10" t="str">
            <v>Narasumber</v>
          </cell>
          <cell r="G10" t="str">
            <v>Ketua Umum</v>
          </cell>
          <cell r="H10">
            <v>3400000</v>
          </cell>
          <cell r="I10">
            <v>510000</v>
          </cell>
          <cell r="J10">
            <v>2890000</v>
          </cell>
        </row>
        <row r="11">
          <cell r="A11">
            <v>5</v>
          </cell>
          <cell r="B11" t="str">
            <v>Rektor ITS</v>
          </cell>
          <cell r="C11" t="str">
            <v>IV</v>
          </cell>
          <cell r="E11" t="str">
            <v>Honorarium</v>
          </cell>
          <cell r="F11" t="str">
            <v>Narasumber</v>
          </cell>
          <cell r="G11" t="str">
            <v xml:space="preserve">Sekum Panitia </v>
          </cell>
          <cell r="H11">
            <v>3400000</v>
          </cell>
          <cell r="I11">
            <v>510000</v>
          </cell>
          <cell r="J11">
            <v>2890000</v>
          </cell>
        </row>
        <row r="12">
          <cell r="A12">
            <v>6</v>
          </cell>
          <cell r="B12" t="str">
            <v>Rektor UNM</v>
          </cell>
          <cell r="C12" t="str">
            <v>IV</v>
          </cell>
          <cell r="E12" t="str">
            <v>Honorarium</v>
          </cell>
          <cell r="F12" t="str">
            <v>Narasumber</v>
          </cell>
          <cell r="G12" t="str">
            <v>Ketua Bidang</v>
          </cell>
          <cell r="H12">
            <v>3400000</v>
          </cell>
          <cell r="I12">
            <v>510000</v>
          </cell>
          <cell r="J12">
            <v>2890000</v>
          </cell>
        </row>
        <row r="13">
          <cell r="A13">
            <v>7</v>
          </cell>
          <cell r="B13" t="str">
            <v>Rektor UIN Malik Ibrahim</v>
          </cell>
          <cell r="C13" t="str">
            <v>IV</v>
          </cell>
          <cell r="E13" t="str">
            <v>Honorarium</v>
          </cell>
          <cell r="F13" t="str">
            <v>Narasumber</v>
          </cell>
          <cell r="G13" t="str">
            <v>Wakil Ketua Bidang</v>
          </cell>
          <cell r="H13">
            <v>3400000</v>
          </cell>
          <cell r="I13">
            <v>510000</v>
          </cell>
          <cell r="J13">
            <v>2890000</v>
          </cell>
        </row>
        <row r="14">
          <cell r="A14">
            <v>8</v>
          </cell>
          <cell r="B14" t="str">
            <v>Rektor Universitas Gadjah Mada</v>
          </cell>
          <cell r="C14" t="str">
            <v>IV</v>
          </cell>
          <cell r="E14" t="str">
            <v>Honorarium</v>
          </cell>
          <cell r="F14" t="str">
            <v>Narasumber</v>
          </cell>
          <cell r="G14" t="str">
            <v>Ketua Bidang Pembuatan Soal</v>
          </cell>
          <cell r="H14">
            <v>3400000</v>
          </cell>
          <cell r="I14">
            <v>510000</v>
          </cell>
          <cell r="J14">
            <v>2890000</v>
          </cell>
        </row>
        <row r="15">
          <cell r="A15">
            <v>9</v>
          </cell>
          <cell r="B15" t="str">
            <v>Rektor Universitas Mataram</v>
          </cell>
          <cell r="C15" t="str">
            <v>IV</v>
          </cell>
          <cell r="E15" t="str">
            <v>Honorarium</v>
          </cell>
          <cell r="F15" t="str">
            <v>Narasumber</v>
          </cell>
          <cell r="G15" t="str">
            <v>Wakil Ketua Bidang Pembuatan Soal</v>
          </cell>
          <cell r="H15">
            <v>3400000</v>
          </cell>
          <cell r="I15">
            <v>510000</v>
          </cell>
          <cell r="J15">
            <v>2890000</v>
          </cell>
        </row>
        <row r="16">
          <cell r="A16">
            <v>10</v>
          </cell>
          <cell r="B16" t="str">
            <v>Prof. M. Zainudin</v>
          </cell>
          <cell r="C16" t="str">
            <v>IV</v>
          </cell>
          <cell r="E16" t="str">
            <v>Honorarium</v>
          </cell>
          <cell r="F16" t="str">
            <v>Narasumber</v>
          </cell>
          <cell r="G16" t="str">
            <v>Koordinator POKJA SNMPTN-SBMPTN 2014</v>
          </cell>
          <cell r="H16">
            <v>3400000</v>
          </cell>
          <cell r="I16">
            <v>510000</v>
          </cell>
          <cell r="J16">
            <v>2890000</v>
          </cell>
        </row>
        <row r="17">
          <cell r="A17">
            <v>11</v>
          </cell>
          <cell r="B17" t="str">
            <v>Prof. Dr. Ir. Yonny Koesmaryono, MS</v>
          </cell>
          <cell r="C17" t="str">
            <v>IV</v>
          </cell>
          <cell r="E17" t="str">
            <v>Honorarium</v>
          </cell>
          <cell r="F17" t="str">
            <v>Narasumber</v>
          </cell>
          <cell r="G17" t="str">
            <v>Wkl.Koordinator Koordinator POKJA SNMPTN-SBMPTN 2015</v>
          </cell>
          <cell r="H17">
            <v>3400000</v>
          </cell>
          <cell r="I17">
            <v>510000</v>
          </cell>
          <cell r="J17">
            <v>2890000</v>
          </cell>
        </row>
        <row r="18">
          <cell r="A18">
            <v>12</v>
          </cell>
          <cell r="B18" t="str">
            <v>Dr. Bambang Hermanto</v>
          </cell>
          <cell r="C18" t="str">
            <v>IV</v>
          </cell>
          <cell r="E18" t="str">
            <v>Honorarium</v>
          </cell>
          <cell r="F18" t="str">
            <v>Narasumber</v>
          </cell>
          <cell r="G18" t="str">
            <v>POKJA Tim Sekretariat</v>
          </cell>
          <cell r="H18">
            <v>3400000</v>
          </cell>
          <cell r="I18">
            <v>510000</v>
          </cell>
          <cell r="J18">
            <v>2890000</v>
          </cell>
        </row>
        <row r="19">
          <cell r="A19">
            <v>13</v>
          </cell>
          <cell r="B19" t="str">
            <v>Dr. Waras Kamdi</v>
          </cell>
          <cell r="C19" t="str">
            <v>IV</v>
          </cell>
          <cell r="E19" t="str">
            <v>Honorarium</v>
          </cell>
          <cell r="F19" t="str">
            <v>Narasumber</v>
          </cell>
          <cell r="G19" t="str">
            <v>POKJA Tim Pengembangan Materi Ujian Tulis</v>
          </cell>
          <cell r="H19">
            <v>3400000</v>
          </cell>
          <cell r="I19">
            <v>510000</v>
          </cell>
          <cell r="J19">
            <v>2890000</v>
          </cell>
        </row>
        <row r="20">
          <cell r="A20">
            <v>14</v>
          </cell>
          <cell r="B20" t="str">
            <v>Dr. Sri Peni Wastutiningsih</v>
          </cell>
          <cell r="C20" t="str">
            <v>IV</v>
          </cell>
          <cell r="E20" t="str">
            <v>Honorarium</v>
          </cell>
          <cell r="F20" t="str">
            <v>Narasumber</v>
          </cell>
          <cell r="G20" t="str">
            <v>POKJA Tim Pengembangan Materi Ujian Tulis</v>
          </cell>
          <cell r="H20">
            <v>3400000</v>
          </cell>
          <cell r="I20">
            <v>510000</v>
          </cell>
          <cell r="J20">
            <v>2890000</v>
          </cell>
        </row>
        <row r="21">
          <cell r="A21">
            <v>15</v>
          </cell>
          <cell r="B21" t="str">
            <v>Dr. Urip Purwono, M.Sc., Ph.D</v>
          </cell>
          <cell r="C21" t="str">
            <v>IV</v>
          </cell>
          <cell r="E21" t="str">
            <v>Honorarium</v>
          </cell>
          <cell r="F21" t="str">
            <v>Narasumber</v>
          </cell>
          <cell r="G21" t="str">
            <v>POKJA Tim Pengembangan Materi Ujian Tulis</v>
          </cell>
          <cell r="H21">
            <v>3400000</v>
          </cell>
          <cell r="I21">
            <v>510000</v>
          </cell>
          <cell r="J21">
            <v>2890000</v>
          </cell>
        </row>
        <row r="22">
          <cell r="A22">
            <v>16</v>
          </cell>
          <cell r="B22" t="str">
            <v>Dr. I. Nyoman Marsih, S.Si., M.Si.</v>
          </cell>
          <cell r="C22" t="str">
            <v>IV</v>
          </cell>
          <cell r="E22" t="str">
            <v>Honorarium</v>
          </cell>
          <cell r="F22" t="str">
            <v>Narasumber</v>
          </cell>
          <cell r="G22" t="str">
            <v>POKJA Tim Pengembangan Materi Ujian Tulis</v>
          </cell>
          <cell r="H22">
            <v>3400000</v>
          </cell>
          <cell r="I22">
            <v>510000</v>
          </cell>
          <cell r="J22">
            <v>2890000</v>
          </cell>
        </row>
        <row r="23">
          <cell r="A23">
            <v>17</v>
          </cell>
          <cell r="C23" t="str">
            <v>IV</v>
          </cell>
          <cell r="E23" t="str">
            <v>Honorarium</v>
          </cell>
        </row>
        <row r="24">
          <cell r="A24">
            <v>18</v>
          </cell>
          <cell r="B24" t="str">
            <v>Prof. Dr. Iwan Dwiprahasto, Ph.D</v>
          </cell>
          <cell r="C24" t="str">
            <v>IV</v>
          </cell>
          <cell r="E24" t="str">
            <v>Honorarium</v>
          </cell>
          <cell r="F24" t="str">
            <v>Pembahas</v>
          </cell>
          <cell r="G24" t="str">
            <v>Tim Penyusun Kisi-Kisi Soal</v>
          </cell>
          <cell r="H24">
            <v>1647100</v>
          </cell>
          <cell r="I24">
            <v>247100</v>
          </cell>
          <cell r="J24">
            <v>1400000</v>
          </cell>
        </row>
        <row r="25">
          <cell r="A25">
            <v>19</v>
          </cell>
          <cell r="B25" t="str">
            <v>Prof. Ir. Wahyudi B. Sediawan. SU., Ph.D.</v>
          </cell>
          <cell r="C25" t="str">
            <v>IV</v>
          </cell>
          <cell r="E25" t="str">
            <v>Honorarium</v>
          </cell>
          <cell r="F25" t="str">
            <v>Pembahas</v>
          </cell>
          <cell r="G25" t="str">
            <v>Tim Penyusun Kisi-Kisi Soal</v>
          </cell>
          <cell r="H25">
            <v>1647100</v>
          </cell>
          <cell r="I25">
            <v>247100</v>
          </cell>
          <cell r="J25">
            <v>1400000</v>
          </cell>
        </row>
        <row r="26">
          <cell r="A26">
            <v>20</v>
          </cell>
          <cell r="B26" t="str">
            <v>Atok Zulijanto, S.Si., M.Si., Ph.D.</v>
          </cell>
          <cell r="C26" t="str">
            <v>IV</v>
          </cell>
          <cell r="E26" t="str">
            <v>Honorarium</v>
          </cell>
          <cell r="F26" t="str">
            <v>Pembahas</v>
          </cell>
          <cell r="G26" t="str">
            <v>Tim Penyusun Kisi-Kisi Soal</v>
          </cell>
          <cell r="H26">
            <v>1647100</v>
          </cell>
          <cell r="I26">
            <v>247100</v>
          </cell>
          <cell r="J26">
            <v>1400000</v>
          </cell>
        </row>
        <row r="27">
          <cell r="A27">
            <v>21</v>
          </cell>
          <cell r="B27" t="str">
            <v>Dr. Supama, MS</v>
          </cell>
          <cell r="C27" t="str">
            <v>IV</v>
          </cell>
          <cell r="E27" t="str">
            <v>Honorarium</v>
          </cell>
          <cell r="F27" t="str">
            <v>Pembahas</v>
          </cell>
          <cell r="G27" t="str">
            <v>Tim Penyusun Kisi-Kisi Soal</v>
          </cell>
          <cell r="H27">
            <v>1647100</v>
          </cell>
          <cell r="I27">
            <v>247100</v>
          </cell>
          <cell r="J27">
            <v>1400000</v>
          </cell>
        </row>
        <row r="28">
          <cell r="A28">
            <v>22</v>
          </cell>
          <cell r="B28" t="str">
            <v>Dr. Arief Hermanto, M.Sc</v>
          </cell>
          <cell r="C28" t="str">
            <v>IV</v>
          </cell>
          <cell r="E28" t="str">
            <v>Honorarium</v>
          </cell>
          <cell r="F28" t="str">
            <v>Pembahas</v>
          </cell>
          <cell r="G28" t="str">
            <v>Tim Penyusun Kisi-Kisi Soal</v>
          </cell>
          <cell r="H28">
            <v>1647100</v>
          </cell>
          <cell r="I28">
            <v>247100</v>
          </cell>
          <cell r="J28">
            <v>1400000</v>
          </cell>
        </row>
        <row r="29">
          <cell r="A29">
            <v>23</v>
          </cell>
          <cell r="B29" t="str">
            <v>Prof. Dr. Muchalal, DEA</v>
          </cell>
          <cell r="C29" t="str">
            <v>IV</v>
          </cell>
          <cell r="E29" t="str">
            <v>Honorarium</v>
          </cell>
          <cell r="F29" t="str">
            <v>Pembahas</v>
          </cell>
          <cell r="G29" t="str">
            <v>Tim Penyusun Kisi-Kisi Soal</v>
          </cell>
          <cell r="H29">
            <v>1647100</v>
          </cell>
          <cell r="I29">
            <v>247100</v>
          </cell>
          <cell r="J29">
            <v>1400000</v>
          </cell>
        </row>
        <row r="30">
          <cell r="A30">
            <v>24</v>
          </cell>
          <cell r="B30" t="str">
            <v>Dra. Ratna Susandarini, M.Sc</v>
          </cell>
          <cell r="C30" t="str">
            <v>IV</v>
          </cell>
          <cell r="E30" t="str">
            <v>Honorarium</v>
          </cell>
          <cell r="F30" t="str">
            <v>Pembahas</v>
          </cell>
          <cell r="G30" t="str">
            <v>Tim Penyusun Kisi-Kisi Soal</v>
          </cell>
          <cell r="H30">
            <v>1647100</v>
          </cell>
          <cell r="I30">
            <v>247100</v>
          </cell>
          <cell r="J30">
            <v>1400000</v>
          </cell>
        </row>
        <row r="31">
          <cell r="A31">
            <v>25</v>
          </cell>
          <cell r="B31" t="str">
            <v>Dr. Samsubar Saleh</v>
          </cell>
          <cell r="C31" t="str">
            <v>IV</v>
          </cell>
          <cell r="E31" t="str">
            <v>Honorarium</v>
          </cell>
          <cell r="F31" t="str">
            <v>Pembahas</v>
          </cell>
          <cell r="G31" t="str">
            <v>Tim Penyusun Kisi-Kisi Soal</v>
          </cell>
          <cell r="H31">
            <v>1647100</v>
          </cell>
          <cell r="I31">
            <v>247100</v>
          </cell>
          <cell r="J31">
            <v>1400000</v>
          </cell>
        </row>
        <row r="32">
          <cell r="A32">
            <v>26</v>
          </cell>
          <cell r="B32" t="str">
            <v>Baha'Uddin, S.S., M.Hum</v>
          </cell>
          <cell r="C32" t="str">
            <v>IV</v>
          </cell>
          <cell r="E32" t="str">
            <v>Honorarium</v>
          </cell>
          <cell r="F32" t="str">
            <v>Pembahas</v>
          </cell>
          <cell r="G32" t="str">
            <v>Tim Penyusun Kisi-Kisi Soal</v>
          </cell>
          <cell r="H32">
            <v>1647100</v>
          </cell>
          <cell r="I32">
            <v>247100</v>
          </cell>
          <cell r="J32">
            <v>1400000</v>
          </cell>
        </row>
        <row r="33">
          <cell r="A33">
            <v>27</v>
          </cell>
          <cell r="B33" t="str">
            <v>Derajat Sulistyo.W., S.Sos., M.Si</v>
          </cell>
          <cell r="C33" t="str">
            <v>IV</v>
          </cell>
          <cell r="E33" t="str">
            <v>Honorarium</v>
          </cell>
          <cell r="F33" t="str">
            <v>Pembahas</v>
          </cell>
          <cell r="G33" t="str">
            <v>Tim Penyusun Kisi-Kisi Soal</v>
          </cell>
          <cell r="H33">
            <v>1647100</v>
          </cell>
          <cell r="I33">
            <v>247100</v>
          </cell>
          <cell r="J33">
            <v>1400000</v>
          </cell>
        </row>
        <row r="34">
          <cell r="A34">
            <v>28</v>
          </cell>
          <cell r="B34" t="str">
            <v>Drs. Tri Mastoyo, JK., M.Hum</v>
          </cell>
          <cell r="C34" t="str">
            <v>IV</v>
          </cell>
          <cell r="E34" t="str">
            <v>Honorarium</v>
          </cell>
          <cell r="F34" t="str">
            <v>Pembahas</v>
          </cell>
          <cell r="G34" t="str">
            <v>Tim Penyusun Kisi-Kisi Soal</v>
          </cell>
          <cell r="H34">
            <v>1647100</v>
          </cell>
          <cell r="I34">
            <v>247100</v>
          </cell>
          <cell r="J34">
            <v>1400000</v>
          </cell>
        </row>
        <row r="35">
          <cell r="A35">
            <v>29</v>
          </cell>
          <cell r="B35" t="str">
            <v>Drs. Djoko Murdiyanto, MA</v>
          </cell>
          <cell r="C35" t="str">
            <v>IV</v>
          </cell>
          <cell r="E35" t="str">
            <v>Honorarium</v>
          </cell>
          <cell r="F35" t="str">
            <v>Pembahas</v>
          </cell>
          <cell r="G35" t="str">
            <v>Tim Penyusun Kisi-Kisi Soal</v>
          </cell>
          <cell r="H35">
            <v>1647100</v>
          </cell>
          <cell r="I35">
            <v>247100</v>
          </cell>
          <cell r="J35">
            <v>1400000</v>
          </cell>
        </row>
        <row r="36">
          <cell r="A36">
            <v>30</v>
          </cell>
          <cell r="B36" t="str">
            <v>Prof, Dr. Junun Sartohadi</v>
          </cell>
          <cell r="C36" t="str">
            <v>IV</v>
          </cell>
          <cell r="E36" t="str">
            <v>Honorarium</v>
          </cell>
          <cell r="F36" t="str">
            <v>Pembahas</v>
          </cell>
          <cell r="G36" t="str">
            <v>Tim Penyusun Kisi-Kisi Soal</v>
          </cell>
          <cell r="H36">
            <v>1647100</v>
          </cell>
          <cell r="I36">
            <v>247100</v>
          </cell>
          <cell r="J36">
            <v>1400000</v>
          </cell>
        </row>
        <row r="37">
          <cell r="A37">
            <v>31</v>
          </cell>
          <cell r="B37" t="str">
            <v>Prof. Dr. Saifuddin Azwar, MA</v>
          </cell>
          <cell r="C37" t="str">
            <v>IV</v>
          </cell>
          <cell r="E37" t="str">
            <v>Honorarium</v>
          </cell>
          <cell r="F37" t="str">
            <v>Pembahas</v>
          </cell>
          <cell r="G37" t="str">
            <v>Tim Penyusun Kisi-Kisi Soal</v>
          </cell>
          <cell r="H37">
            <v>1647100</v>
          </cell>
          <cell r="I37">
            <v>247100</v>
          </cell>
          <cell r="J37">
            <v>1400000</v>
          </cell>
        </row>
        <row r="38">
          <cell r="A38">
            <v>32</v>
          </cell>
          <cell r="B38" t="str">
            <v>Dr. Avin Fadillah Helmi, M.Si</v>
          </cell>
          <cell r="C38" t="str">
            <v>IV</v>
          </cell>
          <cell r="E38" t="str">
            <v>Honorarium</v>
          </cell>
          <cell r="F38" t="str">
            <v>Pembahas</v>
          </cell>
          <cell r="G38" t="str">
            <v>Tim Penyusun Kisi-Kisi Soal</v>
          </cell>
          <cell r="H38">
            <v>1647100</v>
          </cell>
          <cell r="I38">
            <v>247100</v>
          </cell>
          <cell r="J38">
            <v>1400000</v>
          </cell>
        </row>
        <row r="39">
          <cell r="A39">
            <v>33</v>
          </cell>
          <cell r="B39" t="str">
            <v>Tim Pengembang Soal Ujian Tulis</v>
          </cell>
          <cell r="C39" t="str">
            <v>IV</v>
          </cell>
          <cell r="E39" t="str">
            <v>Honorarium</v>
          </cell>
          <cell r="F39" t="str">
            <v xml:space="preserve">Anggota </v>
          </cell>
          <cell r="G39" t="str">
            <v>Urusan Pengelolaan Naskah Ujian</v>
          </cell>
          <cell r="H39">
            <v>1647100</v>
          </cell>
          <cell r="I39">
            <v>247100</v>
          </cell>
          <cell r="J39">
            <v>1400000</v>
          </cell>
        </row>
        <row r="40">
          <cell r="A40">
            <v>34</v>
          </cell>
          <cell r="B40" t="str">
            <v>Dr. Niken Satuti Nur Handayani, M.Sc</v>
          </cell>
          <cell r="C40" t="str">
            <v>IV</v>
          </cell>
          <cell r="E40" t="str">
            <v>Honorarium</v>
          </cell>
          <cell r="F40" t="str">
            <v>Pembahas</v>
          </cell>
          <cell r="G40" t="str">
            <v>Tim Pengembang Soal Ujian Tulis</v>
          </cell>
          <cell r="H40">
            <v>1647100</v>
          </cell>
          <cell r="I40">
            <v>247100</v>
          </cell>
          <cell r="J40">
            <v>1400000</v>
          </cell>
        </row>
        <row r="41">
          <cell r="A41">
            <v>35</v>
          </cell>
          <cell r="B41" t="str">
            <v>Dr. Mufti P. Patria, M.Sc</v>
          </cell>
          <cell r="C41" t="str">
            <v>IV</v>
          </cell>
          <cell r="E41" t="str">
            <v>Honorarium</v>
          </cell>
          <cell r="F41" t="str">
            <v>Pembahas</v>
          </cell>
          <cell r="G41" t="str">
            <v>Tim Pengembang Soal Ujian Tulis</v>
          </cell>
          <cell r="H41">
            <v>1647100</v>
          </cell>
          <cell r="I41">
            <v>247100</v>
          </cell>
          <cell r="J41">
            <v>1400000</v>
          </cell>
        </row>
        <row r="42">
          <cell r="A42">
            <v>36</v>
          </cell>
          <cell r="B42" t="str">
            <v>Dr.Sony Suhandono</v>
          </cell>
          <cell r="C42" t="str">
            <v>IV</v>
          </cell>
          <cell r="E42" t="str">
            <v>Honorarium</v>
          </cell>
          <cell r="F42" t="str">
            <v>Pembahas</v>
          </cell>
          <cell r="G42" t="str">
            <v>Tim Pengembang Soal Ujian Tulis</v>
          </cell>
          <cell r="H42">
            <v>1647100</v>
          </cell>
          <cell r="I42">
            <v>247100</v>
          </cell>
          <cell r="J42">
            <v>1400000</v>
          </cell>
        </row>
        <row r="43">
          <cell r="A43">
            <v>37</v>
          </cell>
          <cell r="B43" t="str">
            <v>Dr. Arum Setiawan, M.Si</v>
          </cell>
          <cell r="C43" t="str">
            <v>IV</v>
          </cell>
          <cell r="E43" t="str">
            <v>Honorarium</v>
          </cell>
          <cell r="F43" t="str">
            <v>Pembahas</v>
          </cell>
          <cell r="G43" t="str">
            <v>Tim Pengembang Soal Ujian Tulis</v>
          </cell>
          <cell r="H43">
            <v>1647100</v>
          </cell>
          <cell r="I43">
            <v>247100</v>
          </cell>
          <cell r="J43">
            <v>1400000</v>
          </cell>
        </row>
        <row r="44">
          <cell r="A44">
            <v>38</v>
          </cell>
          <cell r="B44" t="str">
            <v>Ir. MJ. Sadsoeitoeboen, M.Si</v>
          </cell>
          <cell r="C44" t="str">
            <v>IV</v>
          </cell>
          <cell r="E44" t="str">
            <v>Honorarium</v>
          </cell>
          <cell r="F44" t="str">
            <v>Pembahas</v>
          </cell>
          <cell r="G44" t="str">
            <v>Tim Pengembang Soal Ujian Tulis</v>
          </cell>
          <cell r="H44">
            <v>1647100</v>
          </cell>
          <cell r="I44">
            <v>247100</v>
          </cell>
          <cell r="J44">
            <v>1400000</v>
          </cell>
        </row>
        <row r="45">
          <cell r="A45">
            <v>39</v>
          </cell>
          <cell r="B45" t="str">
            <v>Siti Khotimah, M.Si</v>
          </cell>
          <cell r="C45" t="str">
            <v>IV</v>
          </cell>
          <cell r="E45" t="str">
            <v>Honorarium</v>
          </cell>
          <cell r="F45" t="str">
            <v>Pembahas</v>
          </cell>
          <cell r="G45" t="str">
            <v>Tim Pengembang Soal Ujian Tulis</v>
          </cell>
          <cell r="H45">
            <v>1647100</v>
          </cell>
          <cell r="I45">
            <v>247100</v>
          </cell>
          <cell r="J45">
            <v>1400000</v>
          </cell>
        </row>
        <row r="46">
          <cell r="A46">
            <v>40</v>
          </cell>
          <cell r="B46" t="str">
            <v>Dr. Winarto Haryadi, MS</v>
          </cell>
          <cell r="C46" t="str">
            <v>IV</v>
          </cell>
          <cell r="E46" t="str">
            <v>Honorarium</v>
          </cell>
          <cell r="F46" t="str">
            <v>Pembahas</v>
          </cell>
          <cell r="G46" t="str">
            <v>Tim Pengembang Soal Ujian Tulis</v>
          </cell>
          <cell r="H46">
            <v>1647100</v>
          </cell>
          <cell r="I46">
            <v>247100</v>
          </cell>
          <cell r="J46">
            <v>1400000</v>
          </cell>
        </row>
        <row r="47">
          <cell r="A47">
            <v>41</v>
          </cell>
          <cell r="B47" t="str">
            <v>Dr. rer. nat. Nurul Hidayat Aprilita., M.Si</v>
          </cell>
          <cell r="C47" t="str">
            <v>IV</v>
          </cell>
          <cell r="E47" t="str">
            <v>Honorarium</v>
          </cell>
          <cell r="F47" t="str">
            <v>Pembahas</v>
          </cell>
          <cell r="G47" t="str">
            <v>Tim Pengembang Soal Ujian Tulis</v>
          </cell>
          <cell r="H47">
            <v>1647100</v>
          </cell>
          <cell r="I47">
            <v>247100</v>
          </cell>
          <cell r="J47">
            <v>1400000</v>
          </cell>
        </row>
        <row r="48">
          <cell r="A48">
            <v>42</v>
          </cell>
          <cell r="B48" t="str">
            <v>Dr. Yayan Sunarya, M.Si</v>
          </cell>
          <cell r="C48" t="str">
            <v>IV</v>
          </cell>
          <cell r="E48" t="str">
            <v>Honorarium</v>
          </cell>
          <cell r="F48" t="str">
            <v>Pembahas</v>
          </cell>
          <cell r="G48" t="str">
            <v>Tim Pengembang Soal Ujian Tulis</v>
          </cell>
          <cell r="H48">
            <v>1647100</v>
          </cell>
          <cell r="I48">
            <v>247100</v>
          </cell>
          <cell r="J48">
            <v>1400000</v>
          </cell>
        </row>
        <row r="49">
          <cell r="A49">
            <v>43</v>
          </cell>
          <cell r="B49" t="str">
            <v>Dr. Sigit Priatmoko, M.Si</v>
          </cell>
          <cell r="C49" t="str">
            <v>IV</v>
          </cell>
          <cell r="E49" t="str">
            <v>Honorarium</v>
          </cell>
          <cell r="F49" t="str">
            <v>Pembahas</v>
          </cell>
          <cell r="G49" t="str">
            <v>Tim Pengembang Soal Ujian Tulis</v>
          </cell>
          <cell r="H49">
            <v>1647100</v>
          </cell>
          <cell r="I49">
            <v>247100</v>
          </cell>
          <cell r="J49">
            <v>1400000</v>
          </cell>
        </row>
        <row r="50">
          <cell r="A50">
            <v>44</v>
          </cell>
          <cell r="B50" t="str">
            <v>Dr. I Wayan Dasna, M.Si</v>
          </cell>
          <cell r="C50" t="str">
            <v>IV</v>
          </cell>
          <cell r="E50" t="str">
            <v>Honorarium</v>
          </cell>
          <cell r="F50" t="str">
            <v>Pembahas</v>
          </cell>
          <cell r="G50" t="str">
            <v>Tim Pengembang Soal Ujian Tulis</v>
          </cell>
          <cell r="H50">
            <v>1647100</v>
          </cell>
          <cell r="I50">
            <v>247100</v>
          </cell>
          <cell r="J50">
            <v>1400000</v>
          </cell>
        </row>
        <row r="51">
          <cell r="A51">
            <v>45</v>
          </cell>
          <cell r="B51" t="str">
            <v>Dr. Elvina Dhiatul Iftitah, M.Si</v>
          </cell>
          <cell r="C51" t="str">
            <v>IV</v>
          </cell>
          <cell r="E51" t="str">
            <v>Honorarium</v>
          </cell>
          <cell r="F51" t="str">
            <v>Pembahas</v>
          </cell>
          <cell r="G51" t="str">
            <v>Tim Pengembang Soal Ujian Tulis</v>
          </cell>
          <cell r="H51">
            <v>1647100</v>
          </cell>
          <cell r="I51">
            <v>247100</v>
          </cell>
          <cell r="J51">
            <v>1400000</v>
          </cell>
        </row>
        <row r="52">
          <cell r="A52">
            <v>46</v>
          </cell>
          <cell r="B52" t="str">
            <v>Dr. Guntur Maruto</v>
          </cell>
          <cell r="C52" t="str">
            <v>IV</v>
          </cell>
          <cell r="E52" t="str">
            <v>Honorarium</v>
          </cell>
          <cell r="F52" t="str">
            <v>Pembahas</v>
          </cell>
          <cell r="G52" t="str">
            <v>Tim Pengembang Soal Ujian Tulis</v>
          </cell>
          <cell r="H52">
            <v>1647100</v>
          </cell>
          <cell r="I52">
            <v>247100</v>
          </cell>
          <cell r="J52">
            <v>1400000</v>
          </cell>
        </row>
        <row r="53">
          <cell r="A53">
            <v>47</v>
          </cell>
          <cell r="B53" t="str">
            <v>Dr. Suminar Pratapa</v>
          </cell>
          <cell r="C53" t="str">
            <v>IV</v>
          </cell>
          <cell r="E53" t="str">
            <v>Honorarium</v>
          </cell>
          <cell r="F53" t="str">
            <v>Pembahas</v>
          </cell>
          <cell r="G53" t="str">
            <v>Tim Pengembang Soal Ujian Tulis</v>
          </cell>
          <cell r="H53">
            <v>1647100</v>
          </cell>
          <cell r="I53">
            <v>247100</v>
          </cell>
          <cell r="J53">
            <v>1400000</v>
          </cell>
        </row>
        <row r="54">
          <cell r="A54">
            <v>48</v>
          </cell>
          <cell r="B54" t="str">
            <v>Sidik Rubadi, M.Si</v>
          </cell>
          <cell r="C54" t="str">
            <v>IV</v>
          </cell>
          <cell r="E54" t="str">
            <v>Honorarium</v>
          </cell>
          <cell r="F54" t="str">
            <v>Pembahas</v>
          </cell>
          <cell r="G54" t="str">
            <v>Tim Pengembang Soal Ujian Tulis</v>
          </cell>
          <cell r="H54">
            <v>1647100</v>
          </cell>
          <cell r="I54">
            <v>247100</v>
          </cell>
          <cell r="J54">
            <v>1400000</v>
          </cell>
        </row>
        <row r="55">
          <cell r="A55">
            <v>49</v>
          </cell>
          <cell r="B55" t="str">
            <v>Dr. Mohammad Ali Shafii</v>
          </cell>
          <cell r="C55" t="str">
            <v>IV</v>
          </cell>
          <cell r="E55" t="str">
            <v>Honorarium</v>
          </cell>
          <cell r="F55" t="str">
            <v>Pembahas</v>
          </cell>
          <cell r="G55" t="str">
            <v>Tim Pengembang Soal Ujian Tulis</v>
          </cell>
          <cell r="H55">
            <v>1647100</v>
          </cell>
          <cell r="I55">
            <v>247100</v>
          </cell>
          <cell r="J55">
            <v>1400000</v>
          </cell>
        </row>
        <row r="56">
          <cell r="A56">
            <v>50</v>
          </cell>
          <cell r="B56" t="str">
            <v>Dr. Komang Gde Suastika</v>
          </cell>
          <cell r="C56" t="str">
            <v>IV</v>
          </cell>
          <cell r="E56" t="str">
            <v>Honorarium</v>
          </cell>
          <cell r="F56" t="str">
            <v>Pembahas</v>
          </cell>
          <cell r="G56" t="str">
            <v>Tim Pengembang Soal Ujian Tulis</v>
          </cell>
          <cell r="H56">
            <v>1647100</v>
          </cell>
          <cell r="I56">
            <v>247100</v>
          </cell>
          <cell r="J56">
            <v>1400000</v>
          </cell>
        </row>
        <row r="57">
          <cell r="A57">
            <v>51</v>
          </cell>
          <cell r="B57" t="str">
            <v>Sammy Litiloly, MT</v>
          </cell>
          <cell r="C57" t="str">
            <v>IV</v>
          </cell>
          <cell r="E57" t="str">
            <v>Honorarium</v>
          </cell>
          <cell r="F57" t="str">
            <v>Pembahas</v>
          </cell>
          <cell r="G57" t="str">
            <v>Tim Pengembang Soal Ujian Tulis</v>
          </cell>
          <cell r="H57">
            <v>1647100</v>
          </cell>
          <cell r="I57">
            <v>247100</v>
          </cell>
          <cell r="J57">
            <v>1400000</v>
          </cell>
        </row>
        <row r="58">
          <cell r="A58">
            <v>52</v>
          </cell>
          <cell r="B58" t="str">
            <v>Yusuf, MA</v>
          </cell>
          <cell r="C58" t="str">
            <v>IV</v>
          </cell>
          <cell r="E58" t="str">
            <v>Honorarium</v>
          </cell>
          <cell r="F58" t="str">
            <v>Pembahas</v>
          </cell>
          <cell r="G58" t="str">
            <v>Tim Pengembang Soal Ujian Tulis</v>
          </cell>
          <cell r="H58">
            <v>1647100</v>
          </cell>
          <cell r="I58">
            <v>247100</v>
          </cell>
          <cell r="J58">
            <v>1400000</v>
          </cell>
        </row>
        <row r="59">
          <cell r="A59">
            <v>53</v>
          </cell>
          <cell r="B59" t="str">
            <v>Prof. Dr. S. Budi Waluyo</v>
          </cell>
          <cell r="C59" t="str">
            <v>IV</v>
          </cell>
          <cell r="E59" t="str">
            <v>Honorarium</v>
          </cell>
          <cell r="F59" t="str">
            <v>Pembahas</v>
          </cell>
          <cell r="G59" t="str">
            <v>Tim Pengembang Soal Ujian Tulis</v>
          </cell>
          <cell r="H59">
            <v>1647100</v>
          </cell>
          <cell r="I59">
            <v>247100</v>
          </cell>
          <cell r="J59">
            <v>1400000</v>
          </cell>
        </row>
        <row r="60">
          <cell r="A60">
            <v>54</v>
          </cell>
          <cell r="B60" t="str">
            <v>Dr. M. Imam Utoyo, M.Si</v>
          </cell>
          <cell r="C60" t="str">
            <v>IV</v>
          </cell>
          <cell r="E60" t="str">
            <v>Honorarium</v>
          </cell>
          <cell r="F60" t="str">
            <v>Pembahas</v>
          </cell>
          <cell r="G60" t="str">
            <v>Tim Pengembang Soal Ujian Tulis</v>
          </cell>
          <cell r="H60">
            <v>1647100</v>
          </cell>
          <cell r="I60">
            <v>247100</v>
          </cell>
          <cell r="J60">
            <v>1400000</v>
          </cell>
        </row>
        <row r="61">
          <cell r="A61">
            <v>55</v>
          </cell>
          <cell r="B61" t="str">
            <v>Dr. Cholis Sa'diyah</v>
          </cell>
          <cell r="C61" t="str">
            <v>IV</v>
          </cell>
          <cell r="E61" t="str">
            <v>Honorarium</v>
          </cell>
          <cell r="F61" t="str">
            <v>Pembahas</v>
          </cell>
          <cell r="G61" t="str">
            <v>Tim Pengembang Soal Ujian Tulis</v>
          </cell>
          <cell r="H61">
            <v>1647100</v>
          </cell>
          <cell r="I61">
            <v>247100</v>
          </cell>
          <cell r="J61">
            <v>1400000</v>
          </cell>
        </row>
        <row r="62">
          <cell r="A62">
            <v>56</v>
          </cell>
          <cell r="B62" t="str">
            <v>Prof. Dr. Suyono, M.Si</v>
          </cell>
          <cell r="C62" t="str">
            <v>IV</v>
          </cell>
          <cell r="E62" t="str">
            <v>Honorarium</v>
          </cell>
          <cell r="F62" t="str">
            <v>Pembahas</v>
          </cell>
          <cell r="G62" t="str">
            <v>Tim Pengembang Soal Ujian Tulis</v>
          </cell>
          <cell r="H62">
            <v>1647100</v>
          </cell>
          <cell r="I62">
            <v>247100</v>
          </cell>
          <cell r="J62">
            <v>1400000</v>
          </cell>
        </row>
        <row r="63">
          <cell r="A63">
            <v>57</v>
          </cell>
          <cell r="B63" t="str">
            <v>Drs. Siswanto,M.Si</v>
          </cell>
          <cell r="C63" t="str">
            <v>IV</v>
          </cell>
          <cell r="E63" t="str">
            <v>Honorarium</v>
          </cell>
          <cell r="F63" t="str">
            <v>Pembahas</v>
          </cell>
          <cell r="G63" t="str">
            <v>Tim Pengembang Soal Ujian Tulis</v>
          </cell>
          <cell r="H63">
            <v>1647100</v>
          </cell>
          <cell r="I63">
            <v>247100</v>
          </cell>
          <cell r="J63">
            <v>1400000</v>
          </cell>
        </row>
        <row r="64">
          <cell r="A64">
            <v>58</v>
          </cell>
          <cell r="B64" t="str">
            <v>Dr. Langgeng Wahyu Santosa</v>
          </cell>
          <cell r="C64" t="str">
            <v>IV</v>
          </cell>
          <cell r="E64" t="str">
            <v>Honorarium</v>
          </cell>
          <cell r="F64" t="str">
            <v>Pembahas</v>
          </cell>
          <cell r="G64" t="str">
            <v>Tim Pengembang Soal Ujian Tulis</v>
          </cell>
          <cell r="H64">
            <v>1647100</v>
          </cell>
          <cell r="I64">
            <v>247100</v>
          </cell>
          <cell r="J64">
            <v>1400000</v>
          </cell>
        </row>
        <row r="65">
          <cell r="A65">
            <v>59</v>
          </cell>
          <cell r="B65" t="str">
            <v>Dr. Andri Kurniawan</v>
          </cell>
          <cell r="C65" t="str">
            <v>IV</v>
          </cell>
          <cell r="E65" t="str">
            <v>Honorarium</v>
          </cell>
          <cell r="F65" t="str">
            <v>Pembahas</v>
          </cell>
          <cell r="G65" t="str">
            <v>Tim Pengembang Soal Ujian Tulis</v>
          </cell>
          <cell r="H65">
            <v>1647100</v>
          </cell>
          <cell r="I65">
            <v>247100</v>
          </cell>
          <cell r="J65">
            <v>1400000</v>
          </cell>
        </row>
        <row r="66">
          <cell r="A66">
            <v>60</v>
          </cell>
          <cell r="B66" t="str">
            <v>Dr. Deasy Arisanty</v>
          </cell>
          <cell r="C66" t="str">
            <v>IV</v>
          </cell>
          <cell r="E66" t="str">
            <v>Honorarium</v>
          </cell>
          <cell r="F66" t="str">
            <v>Pembahas</v>
          </cell>
          <cell r="G66" t="str">
            <v>Tim Pengembang Soal Ujian Tulis</v>
          </cell>
          <cell r="H66">
            <v>1647100</v>
          </cell>
          <cell r="I66">
            <v>247100</v>
          </cell>
          <cell r="J66">
            <v>1400000</v>
          </cell>
        </row>
        <row r="67">
          <cell r="A67">
            <v>61</v>
          </cell>
          <cell r="B67" t="str">
            <v>Endah Purwaningsih</v>
          </cell>
          <cell r="C67" t="str">
            <v>IV</v>
          </cell>
          <cell r="E67" t="str">
            <v>Honorarium</v>
          </cell>
          <cell r="F67" t="str">
            <v>Pembahas</v>
          </cell>
          <cell r="G67" t="str">
            <v>Tim Pengembang Soal Ujian Tulis</v>
          </cell>
          <cell r="H67">
            <v>1647100</v>
          </cell>
          <cell r="I67">
            <v>247100</v>
          </cell>
          <cell r="J67">
            <v>1400000</v>
          </cell>
        </row>
        <row r="68">
          <cell r="A68">
            <v>62</v>
          </cell>
          <cell r="B68" t="str">
            <v>Prof. Dr. Enok Maryani</v>
          </cell>
          <cell r="C68" t="str">
            <v>IV</v>
          </cell>
          <cell r="E68" t="str">
            <v>Honorarium</v>
          </cell>
          <cell r="F68" t="str">
            <v>Pembahas</v>
          </cell>
          <cell r="G68" t="str">
            <v>Tim Pengembang Soal Ujian Tulis</v>
          </cell>
          <cell r="H68">
            <v>1647100</v>
          </cell>
          <cell r="I68">
            <v>247100</v>
          </cell>
          <cell r="J68">
            <v>1400000</v>
          </cell>
        </row>
        <row r="69">
          <cell r="A69">
            <v>63</v>
          </cell>
          <cell r="B69" t="str">
            <v>Defitus Aldrin Punuf, S.Si., M.Sc</v>
          </cell>
          <cell r="C69" t="str">
            <v>IV</v>
          </cell>
          <cell r="E69" t="str">
            <v>Honorarium</v>
          </cell>
          <cell r="F69" t="str">
            <v>Pembahas</v>
          </cell>
          <cell r="G69" t="str">
            <v>Tim Pengembang Soal Ujian Tulis</v>
          </cell>
          <cell r="H69">
            <v>1647100</v>
          </cell>
          <cell r="I69">
            <v>247100</v>
          </cell>
          <cell r="J69">
            <v>1400000</v>
          </cell>
        </row>
        <row r="70">
          <cell r="A70">
            <v>64</v>
          </cell>
          <cell r="B70" t="str">
            <v>Dr. Mutiah Amini</v>
          </cell>
          <cell r="C70" t="str">
            <v>IV</v>
          </cell>
          <cell r="E70" t="str">
            <v>Honorarium</v>
          </cell>
          <cell r="F70" t="str">
            <v>Pembahas</v>
          </cell>
          <cell r="G70" t="str">
            <v>Tim Pengembang Soal Ujian Tulis</v>
          </cell>
          <cell r="H70">
            <v>1647100</v>
          </cell>
          <cell r="I70">
            <v>247100</v>
          </cell>
          <cell r="J70">
            <v>1400000</v>
          </cell>
        </row>
        <row r="71">
          <cell r="A71">
            <v>65</v>
          </cell>
          <cell r="B71" t="str">
            <v>Drs. Machmoed Effendi, M.Hum</v>
          </cell>
          <cell r="C71" t="str">
            <v>IV</v>
          </cell>
          <cell r="E71" t="str">
            <v>Honorarium</v>
          </cell>
          <cell r="F71" t="str">
            <v>Pembahas</v>
          </cell>
          <cell r="G71" t="str">
            <v>Tim Pengembang Soal Ujian Tulis</v>
          </cell>
          <cell r="H71">
            <v>1647100</v>
          </cell>
          <cell r="I71">
            <v>247100</v>
          </cell>
          <cell r="J71">
            <v>1400000</v>
          </cell>
        </row>
        <row r="72">
          <cell r="A72">
            <v>66</v>
          </cell>
          <cell r="B72" t="str">
            <v>Dr. Bondan Kanumoyoso</v>
          </cell>
          <cell r="C72" t="str">
            <v>IV</v>
          </cell>
          <cell r="E72" t="str">
            <v>Honorarium</v>
          </cell>
          <cell r="F72" t="str">
            <v>Pembahas</v>
          </cell>
          <cell r="G72" t="str">
            <v>Tim Pengembang Soal Ujian Tulis</v>
          </cell>
          <cell r="H72">
            <v>1647100</v>
          </cell>
          <cell r="I72">
            <v>247100</v>
          </cell>
          <cell r="J72">
            <v>1400000</v>
          </cell>
        </row>
        <row r="73">
          <cell r="A73">
            <v>67</v>
          </cell>
          <cell r="B73" t="str">
            <v>Gayung Kasuma, S.S., M.Hum</v>
          </cell>
          <cell r="C73" t="str">
            <v>IV</v>
          </cell>
          <cell r="E73" t="str">
            <v>Honorarium</v>
          </cell>
          <cell r="F73" t="str">
            <v>Pembahas</v>
          </cell>
          <cell r="G73" t="str">
            <v>Tim Pengembang Soal Ujian Tulis</v>
          </cell>
          <cell r="H73">
            <v>1647100</v>
          </cell>
          <cell r="I73">
            <v>247100</v>
          </cell>
          <cell r="J73">
            <v>1400000</v>
          </cell>
        </row>
        <row r="74">
          <cell r="A74">
            <v>68</v>
          </cell>
          <cell r="B74" t="str">
            <v>Dr. Anatona</v>
          </cell>
          <cell r="C74" t="str">
            <v>IV</v>
          </cell>
          <cell r="E74" t="str">
            <v>Honorarium</v>
          </cell>
          <cell r="F74" t="str">
            <v>Pembahas</v>
          </cell>
          <cell r="G74" t="str">
            <v>Tim Pengembang Soal Ujian Tulis</v>
          </cell>
          <cell r="H74">
            <v>1647100</v>
          </cell>
          <cell r="I74">
            <v>247100</v>
          </cell>
          <cell r="J74">
            <v>1400000</v>
          </cell>
        </row>
        <row r="75">
          <cell r="A75">
            <v>69</v>
          </cell>
          <cell r="B75" t="str">
            <v>Umi Barjiah, M.A</v>
          </cell>
          <cell r="C75" t="str">
            <v>IV</v>
          </cell>
          <cell r="E75" t="str">
            <v>Honorarium</v>
          </cell>
          <cell r="F75" t="str">
            <v>Pembahas</v>
          </cell>
          <cell r="G75" t="str">
            <v>Tim Pengembang Soal Ujian Tulis</v>
          </cell>
          <cell r="H75">
            <v>1647100</v>
          </cell>
          <cell r="I75">
            <v>247100</v>
          </cell>
          <cell r="J75">
            <v>1400000</v>
          </cell>
        </row>
        <row r="76">
          <cell r="A76">
            <v>70</v>
          </cell>
          <cell r="B76" t="str">
            <v>Dr. Dini Diniarti</v>
          </cell>
          <cell r="C76" t="str">
            <v>IV</v>
          </cell>
          <cell r="E76" t="str">
            <v>Honorarium</v>
          </cell>
          <cell r="F76" t="str">
            <v>Pembahas</v>
          </cell>
          <cell r="G76" t="str">
            <v>Tim Pengembang Soal Ujian Tulis</v>
          </cell>
          <cell r="H76">
            <v>1647100</v>
          </cell>
          <cell r="I76">
            <v>247100</v>
          </cell>
          <cell r="J76">
            <v>1400000</v>
          </cell>
        </row>
        <row r="77">
          <cell r="A77">
            <v>71</v>
          </cell>
          <cell r="B77" t="str">
            <v>Dr. Ade Makmur</v>
          </cell>
          <cell r="C77" t="str">
            <v>IV</v>
          </cell>
          <cell r="E77" t="str">
            <v>Honorarium</v>
          </cell>
          <cell r="F77" t="str">
            <v>Pembahas</v>
          </cell>
          <cell r="G77" t="str">
            <v>Tim Pengembang Soal Ujian Tulis</v>
          </cell>
          <cell r="H77">
            <v>1647100</v>
          </cell>
          <cell r="I77">
            <v>247100</v>
          </cell>
          <cell r="J77">
            <v>1400000</v>
          </cell>
        </row>
        <row r="78">
          <cell r="A78">
            <v>72</v>
          </cell>
          <cell r="B78" t="str">
            <v>Harmona Daulay, M.A</v>
          </cell>
          <cell r="C78" t="str">
            <v>IV</v>
          </cell>
          <cell r="E78" t="str">
            <v>Honorarium</v>
          </cell>
          <cell r="F78" t="str">
            <v>Pembahas</v>
          </cell>
          <cell r="G78" t="str">
            <v>Tim Pengembang Soal Ujian Tulis</v>
          </cell>
          <cell r="H78">
            <v>1647100</v>
          </cell>
          <cell r="I78">
            <v>247100</v>
          </cell>
          <cell r="J78">
            <v>1400000</v>
          </cell>
        </row>
        <row r="79">
          <cell r="A79">
            <v>73</v>
          </cell>
          <cell r="B79" t="str">
            <v>Dr. Rahmad Muhammad, M.Si</v>
          </cell>
          <cell r="C79" t="str">
            <v>IV</v>
          </cell>
          <cell r="E79" t="str">
            <v>Insentif Resiko</v>
          </cell>
          <cell r="F79" t="str">
            <v>Pembahas</v>
          </cell>
          <cell r="G79" t="str">
            <v>Tim Pengembang Soal Ujian Tulis</v>
          </cell>
          <cell r="H79">
            <v>1647100</v>
          </cell>
          <cell r="I79">
            <v>247100</v>
          </cell>
          <cell r="J79">
            <v>1400000</v>
          </cell>
        </row>
        <row r="80">
          <cell r="A80">
            <v>74</v>
          </cell>
          <cell r="B80" t="str">
            <v>Andreas Suroso, MS</v>
          </cell>
          <cell r="C80" t="str">
            <v>IV</v>
          </cell>
          <cell r="E80" t="str">
            <v>Insentif Resiko</v>
          </cell>
          <cell r="F80" t="str">
            <v>Pembahas</v>
          </cell>
          <cell r="G80" t="str">
            <v>Tim Pengembang Soal Ujian Tulis</v>
          </cell>
          <cell r="H80">
            <v>1647100</v>
          </cell>
          <cell r="I80">
            <v>247100</v>
          </cell>
          <cell r="J80">
            <v>1400000</v>
          </cell>
        </row>
        <row r="81">
          <cell r="A81">
            <v>75</v>
          </cell>
          <cell r="B81" t="str">
            <v>Suharman, M.Si</v>
          </cell>
          <cell r="C81" t="str">
            <v>IV</v>
          </cell>
          <cell r="E81" t="str">
            <v>Insentif Resiko</v>
          </cell>
          <cell r="F81" t="str">
            <v>Pembahas</v>
          </cell>
          <cell r="G81" t="str">
            <v>Tim Pengembang Soal Ujian Tulis</v>
          </cell>
          <cell r="H81">
            <v>1647100</v>
          </cell>
          <cell r="I81">
            <v>247100</v>
          </cell>
          <cell r="J81">
            <v>1400000</v>
          </cell>
        </row>
        <row r="82">
          <cell r="A82">
            <v>76</v>
          </cell>
          <cell r="B82" t="str">
            <v>M. Sholihin, Ph.D., Akt</v>
          </cell>
          <cell r="C82" t="str">
            <v>IV</v>
          </cell>
          <cell r="E82" t="str">
            <v>Insentif Resiko</v>
          </cell>
          <cell r="F82" t="str">
            <v>Pembahas</v>
          </cell>
          <cell r="G82" t="str">
            <v>Tim Pengembang Soal Ujian Tulis</v>
          </cell>
          <cell r="H82">
            <v>1647100</v>
          </cell>
          <cell r="I82">
            <v>247100</v>
          </cell>
          <cell r="J82">
            <v>1400000</v>
          </cell>
        </row>
        <row r="83">
          <cell r="A83">
            <v>77</v>
          </cell>
          <cell r="B83" t="str">
            <v>Budi Santosa, Ph.D</v>
          </cell>
          <cell r="C83" t="str">
            <v>IV</v>
          </cell>
          <cell r="E83" t="str">
            <v>Insentif Resiko</v>
          </cell>
          <cell r="F83" t="str">
            <v>Pembahas</v>
          </cell>
          <cell r="G83" t="str">
            <v>Tim Pengembang Soal Ujian Tulis</v>
          </cell>
          <cell r="H83">
            <v>1647100</v>
          </cell>
          <cell r="I83">
            <v>247100</v>
          </cell>
          <cell r="J83">
            <v>1400000</v>
          </cell>
        </row>
        <row r="84">
          <cell r="A84">
            <v>78</v>
          </cell>
          <cell r="B84" t="str">
            <v>Prof. Dr. FX. Sugiyanto</v>
          </cell>
          <cell r="C84" t="str">
            <v>IV</v>
          </cell>
          <cell r="E84" t="str">
            <v>Honorarium</v>
          </cell>
          <cell r="F84" t="str">
            <v>Pembahas</v>
          </cell>
          <cell r="G84" t="str">
            <v>Tim Pengembang Soal Ujian Tulis</v>
          </cell>
          <cell r="H84">
            <v>1647100</v>
          </cell>
          <cell r="I84">
            <v>247100</v>
          </cell>
          <cell r="J84">
            <v>1400000</v>
          </cell>
        </row>
        <row r="85">
          <cell r="A85">
            <v>79</v>
          </cell>
          <cell r="B85" t="str">
            <v>Prof. Dr. Munawar</v>
          </cell>
          <cell r="C85" t="str">
            <v>IV</v>
          </cell>
          <cell r="E85" t="str">
            <v>Honorarium</v>
          </cell>
          <cell r="F85" t="str">
            <v>Pembahas</v>
          </cell>
          <cell r="G85" t="str">
            <v>Tim Pengembang Soal Ujian Tulis</v>
          </cell>
          <cell r="H85">
            <v>1647100</v>
          </cell>
          <cell r="I85">
            <v>247100</v>
          </cell>
          <cell r="J85">
            <v>1400000</v>
          </cell>
        </row>
        <row r="86">
          <cell r="A86">
            <v>80</v>
          </cell>
          <cell r="B86" t="str">
            <v>Dr. Mit Wicaksono</v>
          </cell>
          <cell r="C86" t="str">
            <v>IV</v>
          </cell>
          <cell r="E86" t="str">
            <v>Honorarium</v>
          </cell>
          <cell r="F86" t="str">
            <v>Pembahas</v>
          </cell>
          <cell r="G86" t="str">
            <v>Tim Pengembang Soal Ujian Tulis</v>
          </cell>
          <cell r="H86">
            <v>1647100</v>
          </cell>
          <cell r="I86">
            <v>247100</v>
          </cell>
          <cell r="J86">
            <v>1400000</v>
          </cell>
        </row>
        <row r="87">
          <cell r="A87">
            <v>81</v>
          </cell>
          <cell r="B87" t="str">
            <v>Dr. Rini Demi Pangestuti</v>
          </cell>
          <cell r="C87" t="str">
            <v>IV</v>
          </cell>
          <cell r="E87" t="str">
            <v>Honorarium</v>
          </cell>
          <cell r="F87" t="str">
            <v>Pembahas</v>
          </cell>
          <cell r="G87" t="str">
            <v>Tim Pengembang Soal Ujian Tulis</v>
          </cell>
          <cell r="H87">
            <v>1647100</v>
          </cell>
          <cell r="I87">
            <v>247100</v>
          </cell>
          <cell r="J87">
            <v>1400000</v>
          </cell>
        </row>
        <row r="88">
          <cell r="A88">
            <v>82</v>
          </cell>
          <cell r="B88" t="str">
            <v>Dr. Ch. Rini Indrati,M.Si</v>
          </cell>
          <cell r="C88" t="str">
            <v>IV</v>
          </cell>
          <cell r="E88" t="str">
            <v>Honorarium</v>
          </cell>
          <cell r="F88" t="str">
            <v>Pembahas</v>
          </cell>
          <cell r="G88" t="str">
            <v>Tim Pengembang Soal Ujian Tulis</v>
          </cell>
          <cell r="H88">
            <v>1647100</v>
          </cell>
          <cell r="I88">
            <v>247100</v>
          </cell>
          <cell r="J88">
            <v>1400000</v>
          </cell>
        </row>
        <row r="89">
          <cell r="A89">
            <v>83</v>
          </cell>
          <cell r="B89" t="str">
            <v>Dr. Ari Suparwanto, M.Si</v>
          </cell>
          <cell r="C89" t="str">
            <v>IV</v>
          </cell>
          <cell r="E89" t="str">
            <v>Honorarium</v>
          </cell>
          <cell r="F89" t="str">
            <v>Pembahas</v>
          </cell>
          <cell r="G89" t="str">
            <v>Tim Pengembang Soal Ujian Tulis</v>
          </cell>
          <cell r="H89">
            <v>1647100</v>
          </cell>
          <cell r="I89">
            <v>247100</v>
          </cell>
          <cell r="J89">
            <v>1400000</v>
          </cell>
        </row>
        <row r="90">
          <cell r="A90">
            <v>84</v>
          </cell>
          <cell r="B90" t="str">
            <v>Prof. Dr. M.Salman, A.N</v>
          </cell>
          <cell r="C90" t="str">
            <v>IV</v>
          </cell>
          <cell r="E90" t="str">
            <v>Honorarium</v>
          </cell>
          <cell r="F90" t="str">
            <v>Pembahas</v>
          </cell>
          <cell r="G90" t="str">
            <v>Tim Pengembang Soal Ujian Tulis</v>
          </cell>
          <cell r="H90">
            <v>1647100</v>
          </cell>
          <cell r="I90">
            <v>247100</v>
          </cell>
          <cell r="J90">
            <v>1400000</v>
          </cell>
        </row>
        <row r="91">
          <cell r="A91">
            <v>85</v>
          </cell>
          <cell r="B91" t="str">
            <v>Prof. Dr. Basuki Widodo, M.Sc</v>
          </cell>
          <cell r="C91" t="str">
            <v>IV</v>
          </cell>
          <cell r="E91" t="str">
            <v>Honorarium</v>
          </cell>
          <cell r="F91" t="str">
            <v>Pembahas</v>
          </cell>
          <cell r="G91" t="str">
            <v>Tim Pengembang Soal Ujian Tulis</v>
          </cell>
          <cell r="H91">
            <v>1647100</v>
          </cell>
          <cell r="I91">
            <v>247100</v>
          </cell>
          <cell r="J91">
            <v>1400000</v>
          </cell>
        </row>
        <row r="92">
          <cell r="A92">
            <v>86</v>
          </cell>
          <cell r="B92" t="str">
            <v>Dr. Agung Lukito, MS</v>
          </cell>
          <cell r="C92" t="str">
            <v>IV</v>
          </cell>
          <cell r="E92" t="str">
            <v>Honorarium</v>
          </cell>
          <cell r="F92" t="str">
            <v>Pembahas</v>
          </cell>
          <cell r="G92" t="str">
            <v>Tim Pengembang Soal Ujian Tulis</v>
          </cell>
          <cell r="H92">
            <v>1647100</v>
          </cell>
          <cell r="I92">
            <v>247100</v>
          </cell>
          <cell r="J92">
            <v>1400000</v>
          </cell>
        </row>
        <row r="93">
          <cell r="A93">
            <v>87</v>
          </cell>
          <cell r="B93" t="str">
            <v>Dr. Idha Sihwaningrum, M.Sc., St</v>
          </cell>
          <cell r="C93" t="str">
            <v>IV</v>
          </cell>
          <cell r="E93" t="str">
            <v>Honorarium</v>
          </cell>
          <cell r="F93" t="str">
            <v>Pembahas</v>
          </cell>
          <cell r="G93" t="str">
            <v>Tim Pengembang Soal Ujian Tulis</v>
          </cell>
          <cell r="H93">
            <v>1647100</v>
          </cell>
          <cell r="I93">
            <v>247100</v>
          </cell>
          <cell r="J93">
            <v>1400000</v>
          </cell>
        </row>
        <row r="94">
          <cell r="A94">
            <v>88</v>
          </cell>
          <cell r="B94" t="str">
            <v>Amin Basuki, S.S., M.A.</v>
          </cell>
          <cell r="C94" t="str">
            <v>IV</v>
          </cell>
          <cell r="E94" t="str">
            <v>Honorarium</v>
          </cell>
          <cell r="F94" t="str">
            <v>Pembahas</v>
          </cell>
          <cell r="G94" t="str">
            <v>Tim Pengembang Soal Ujian Tulis</v>
          </cell>
          <cell r="H94">
            <v>1647100</v>
          </cell>
          <cell r="I94">
            <v>247100</v>
          </cell>
          <cell r="J94">
            <v>1400000</v>
          </cell>
        </row>
        <row r="95">
          <cell r="A95">
            <v>89</v>
          </cell>
          <cell r="B95" t="str">
            <v>Thomas Joko Priyo Sembodo,S.S., MA</v>
          </cell>
          <cell r="C95" t="str">
            <v>IV</v>
          </cell>
          <cell r="E95" t="str">
            <v>Honorarium</v>
          </cell>
          <cell r="F95" t="str">
            <v>Pembahas</v>
          </cell>
          <cell r="G95" t="str">
            <v>Tim Pengembang Soal Ujian Tulis</v>
          </cell>
          <cell r="H95">
            <v>1647100</v>
          </cell>
          <cell r="I95">
            <v>247100</v>
          </cell>
          <cell r="J95">
            <v>1400000</v>
          </cell>
        </row>
        <row r="96">
          <cell r="A96">
            <v>90</v>
          </cell>
          <cell r="B96" t="str">
            <v>Putu Suarcaya</v>
          </cell>
          <cell r="C96" t="str">
            <v>IV</v>
          </cell>
          <cell r="E96" t="str">
            <v>Honorarium</v>
          </cell>
          <cell r="F96" t="str">
            <v>Pembahas</v>
          </cell>
          <cell r="G96" t="str">
            <v>Tim Pengembang Soal Ujian Tulis</v>
          </cell>
          <cell r="H96">
            <v>1647100</v>
          </cell>
          <cell r="I96">
            <v>247100</v>
          </cell>
          <cell r="J96">
            <v>1400000</v>
          </cell>
        </row>
        <row r="97">
          <cell r="A97">
            <v>91</v>
          </cell>
          <cell r="B97" t="str">
            <v>Baso Jabu</v>
          </cell>
          <cell r="C97" t="str">
            <v>IV</v>
          </cell>
          <cell r="E97" t="str">
            <v>Honorarium</v>
          </cell>
          <cell r="F97" t="str">
            <v>Pembahas</v>
          </cell>
          <cell r="G97" t="str">
            <v>Tim Pengembang Soal Ujian Tulis</v>
          </cell>
          <cell r="H97">
            <v>1647100</v>
          </cell>
          <cell r="I97">
            <v>247100</v>
          </cell>
          <cell r="J97">
            <v>1400000</v>
          </cell>
        </row>
        <row r="98">
          <cell r="A98">
            <v>92</v>
          </cell>
          <cell r="B98" t="str">
            <v>Refnaldi</v>
          </cell>
          <cell r="C98" t="str">
            <v>IV</v>
          </cell>
          <cell r="E98" t="str">
            <v>Honorarium</v>
          </cell>
          <cell r="F98" t="str">
            <v>Pembahas</v>
          </cell>
          <cell r="G98" t="str">
            <v>Tim Pengembang Soal Ujian Tulis</v>
          </cell>
          <cell r="H98">
            <v>1647100</v>
          </cell>
          <cell r="I98">
            <v>247100</v>
          </cell>
          <cell r="J98">
            <v>1400000</v>
          </cell>
        </row>
        <row r="99">
          <cell r="A99">
            <v>93</v>
          </cell>
          <cell r="B99" t="str">
            <v>Drs. Samsul Ma'arif, MA</v>
          </cell>
          <cell r="C99" t="str">
            <v>IV</v>
          </cell>
          <cell r="E99" t="str">
            <v>Honorarium</v>
          </cell>
          <cell r="F99" t="str">
            <v>Pembahas</v>
          </cell>
          <cell r="G99" t="str">
            <v>Tim Pengembang Soal Ujian Tulis</v>
          </cell>
          <cell r="H99">
            <v>1647100</v>
          </cell>
          <cell r="I99">
            <v>247100</v>
          </cell>
          <cell r="J99">
            <v>1400000</v>
          </cell>
        </row>
        <row r="100">
          <cell r="A100">
            <v>94</v>
          </cell>
          <cell r="B100" t="str">
            <v>Drs. Suharsono, M.Hum</v>
          </cell>
          <cell r="C100" t="str">
            <v>IV</v>
          </cell>
          <cell r="E100" t="str">
            <v>Honorarium</v>
          </cell>
          <cell r="F100" t="str">
            <v>Pembahas</v>
          </cell>
          <cell r="G100" t="str">
            <v>Tim Pengembang Soal Ujian Tulis</v>
          </cell>
          <cell r="H100">
            <v>1647100</v>
          </cell>
          <cell r="I100">
            <v>247100</v>
          </cell>
          <cell r="J100">
            <v>1400000</v>
          </cell>
        </row>
        <row r="101">
          <cell r="A101">
            <v>95</v>
          </cell>
          <cell r="B101" t="str">
            <v>Drs. Supriyadi, M.Hum</v>
          </cell>
          <cell r="C101" t="str">
            <v>IV</v>
          </cell>
          <cell r="E101" t="str">
            <v>Honorarium</v>
          </cell>
          <cell r="F101" t="str">
            <v>Pembahas</v>
          </cell>
          <cell r="G101" t="str">
            <v>Tim Pengembang Soal Ujian Tulis</v>
          </cell>
          <cell r="H101">
            <v>1647100</v>
          </cell>
          <cell r="I101">
            <v>247100</v>
          </cell>
          <cell r="J101">
            <v>1400000</v>
          </cell>
        </row>
        <row r="102">
          <cell r="A102">
            <v>96</v>
          </cell>
          <cell r="B102" t="str">
            <v>Dr. Imam Agus Basuki, M.Pd</v>
          </cell>
          <cell r="C102" t="str">
            <v>IV</v>
          </cell>
          <cell r="E102" t="str">
            <v>Honorarium</v>
          </cell>
          <cell r="F102" t="str">
            <v>Pembahas</v>
          </cell>
          <cell r="G102" t="str">
            <v>Tim Pengembang Soal Ujian Tulis</v>
          </cell>
          <cell r="H102">
            <v>1647100</v>
          </cell>
          <cell r="I102">
            <v>247100</v>
          </cell>
          <cell r="J102">
            <v>1400000</v>
          </cell>
        </row>
        <row r="103">
          <cell r="A103">
            <v>97</v>
          </cell>
          <cell r="B103" t="str">
            <v>Luita Ariwibowo, S.S., M. Hum</v>
          </cell>
          <cell r="C103" t="str">
            <v>IV</v>
          </cell>
          <cell r="E103" t="str">
            <v>Honorarium</v>
          </cell>
          <cell r="F103" t="str">
            <v>Pembahas</v>
          </cell>
          <cell r="G103" t="str">
            <v>Tim Pengembang Soal Ujian Tulis</v>
          </cell>
          <cell r="H103">
            <v>1647100</v>
          </cell>
          <cell r="I103">
            <v>247100</v>
          </cell>
          <cell r="J103">
            <v>1400000</v>
          </cell>
        </row>
        <row r="104">
          <cell r="A104">
            <v>98</v>
          </cell>
          <cell r="B104" t="str">
            <v>Dra. Liliana Muliastuti, M.Pd</v>
          </cell>
          <cell r="C104" t="str">
            <v>IV</v>
          </cell>
          <cell r="E104" t="str">
            <v>Honorarium</v>
          </cell>
          <cell r="F104" t="str">
            <v>Pembahas</v>
          </cell>
          <cell r="G104" t="str">
            <v>Tim Pengembang Soal Ujian Tulis</v>
          </cell>
          <cell r="H104">
            <v>1647100</v>
          </cell>
          <cell r="I104">
            <v>247100</v>
          </cell>
          <cell r="J104">
            <v>1400000</v>
          </cell>
        </row>
        <row r="105">
          <cell r="A105">
            <v>99</v>
          </cell>
          <cell r="B105" t="str">
            <v>Dr. Sukatman</v>
          </cell>
          <cell r="C105" t="str">
            <v>IV</v>
          </cell>
          <cell r="E105" t="str">
            <v>Honorarium</v>
          </cell>
          <cell r="F105" t="str">
            <v>Pembahas</v>
          </cell>
          <cell r="G105" t="str">
            <v>Tim Pengembang Soal Ujian Tulis</v>
          </cell>
          <cell r="H105">
            <v>1647100</v>
          </cell>
          <cell r="I105">
            <v>247100</v>
          </cell>
          <cell r="J105">
            <v>1400000</v>
          </cell>
        </row>
        <row r="106">
          <cell r="A106">
            <v>100</v>
          </cell>
          <cell r="B106" t="str">
            <v>Lul'luatul Chizanah, S.Psi., MA</v>
          </cell>
          <cell r="C106" t="str">
            <v>IV</v>
          </cell>
          <cell r="E106" t="str">
            <v>Honorarium</v>
          </cell>
          <cell r="F106" t="str">
            <v>Pembahas</v>
          </cell>
          <cell r="G106" t="str">
            <v>Tim Pengembang Soal Ujian Tulis</v>
          </cell>
          <cell r="H106">
            <v>1647100</v>
          </cell>
          <cell r="I106">
            <v>247100</v>
          </cell>
          <cell r="J106">
            <v>1400000</v>
          </cell>
        </row>
        <row r="107">
          <cell r="A107">
            <v>101</v>
          </cell>
          <cell r="B107" t="str">
            <v>Wahyu Widhiarso, S.Psi.,MA</v>
          </cell>
          <cell r="C107" t="str">
            <v>IV</v>
          </cell>
          <cell r="E107" t="str">
            <v>Honorarium</v>
          </cell>
          <cell r="F107" t="str">
            <v>Pembahas</v>
          </cell>
          <cell r="G107" t="str">
            <v>Tim Pengembang Soal Ujian Tulis</v>
          </cell>
          <cell r="H107">
            <v>1647100</v>
          </cell>
          <cell r="I107">
            <v>247100</v>
          </cell>
          <cell r="J107">
            <v>1400000</v>
          </cell>
        </row>
        <row r="108">
          <cell r="A108">
            <v>102</v>
          </cell>
          <cell r="B108" t="str">
            <v>Aries Yulianto, M.Si</v>
          </cell>
          <cell r="C108" t="str">
            <v>IV</v>
          </cell>
          <cell r="E108" t="str">
            <v>Honorarium</v>
          </cell>
          <cell r="F108" t="str">
            <v>Pembahas</v>
          </cell>
          <cell r="G108" t="str">
            <v>Tim Pengembang Soal Ujian Tulis</v>
          </cell>
          <cell r="H108">
            <v>1647100</v>
          </cell>
          <cell r="I108">
            <v>247100</v>
          </cell>
          <cell r="J108">
            <v>1400000</v>
          </cell>
        </row>
        <row r="109">
          <cell r="A109">
            <v>103</v>
          </cell>
          <cell r="B109" t="str">
            <v>Fajrianti, S.Psi., M.Si.</v>
          </cell>
          <cell r="C109" t="str">
            <v>IV</v>
          </cell>
          <cell r="E109" t="str">
            <v>Honorarium</v>
          </cell>
          <cell r="F109" t="str">
            <v>Pembahas</v>
          </cell>
          <cell r="G109" t="str">
            <v>Tim Pengembang Soal Ujian Tulis</v>
          </cell>
          <cell r="H109">
            <v>1647100</v>
          </cell>
          <cell r="I109">
            <v>247100</v>
          </cell>
          <cell r="J109">
            <v>1400000</v>
          </cell>
        </row>
        <row r="110">
          <cell r="A110">
            <v>104</v>
          </cell>
          <cell r="B110" t="str">
            <v>Prasetyo Budi Utomo, S.Psi., M.Si</v>
          </cell>
          <cell r="C110" t="str">
            <v>IV</v>
          </cell>
          <cell r="E110" t="str">
            <v>Honorarium</v>
          </cell>
          <cell r="F110" t="str">
            <v>Pembahas</v>
          </cell>
          <cell r="G110" t="str">
            <v>Tim Pengembang Soal Ujian Tulis</v>
          </cell>
          <cell r="H110">
            <v>1647100</v>
          </cell>
          <cell r="I110">
            <v>247100</v>
          </cell>
          <cell r="J110">
            <v>1400000</v>
          </cell>
        </row>
        <row r="111">
          <cell r="A111">
            <v>105</v>
          </cell>
          <cell r="B111" t="str">
            <v>Dr. Asniar Khusmas</v>
          </cell>
          <cell r="C111" t="str">
            <v>IV</v>
          </cell>
          <cell r="E111" t="str">
            <v>Honorarium</v>
          </cell>
          <cell r="F111" t="str">
            <v>Pembahas</v>
          </cell>
          <cell r="G111" t="str">
            <v>Tim Pengembang Soal Ujian Tulis</v>
          </cell>
          <cell r="H111">
            <v>1647100</v>
          </cell>
          <cell r="I111">
            <v>247100</v>
          </cell>
          <cell r="J111">
            <v>1400000</v>
          </cell>
        </row>
        <row r="112">
          <cell r="A112">
            <v>106</v>
          </cell>
          <cell r="B112" t="str">
            <v>Drs. Supriyadi, MS</v>
          </cell>
          <cell r="C112" t="str">
            <v>IV</v>
          </cell>
          <cell r="E112" t="str">
            <v>Honorarium</v>
          </cell>
          <cell r="F112" t="str">
            <v>Pembahas</v>
          </cell>
          <cell r="G112" t="str">
            <v>Tim Pengembang Soal Ujian Tulis</v>
          </cell>
          <cell r="H112">
            <v>1647100</v>
          </cell>
          <cell r="I112">
            <v>247100</v>
          </cell>
          <cell r="J112">
            <v>1400000</v>
          </cell>
        </row>
        <row r="113">
          <cell r="A113">
            <v>107</v>
          </cell>
          <cell r="B113" t="str">
            <v>Whisnu Yudiana, S.Psi.,M.Psi</v>
          </cell>
          <cell r="C113" t="str">
            <v>IV</v>
          </cell>
          <cell r="E113" t="str">
            <v>Honorarium</v>
          </cell>
          <cell r="F113" t="str">
            <v>Pembahas</v>
          </cell>
          <cell r="G113" t="str">
            <v>Tim Pengembang Soal Ujian Tulis</v>
          </cell>
          <cell r="H113">
            <v>1647100</v>
          </cell>
          <cell r="I113">
            <v>247100</v>
          </cell>
          <cell r="J113">
            <v>1400000</v>
          </cell>
        </row>
        <row r="114">
          <cell r="A114">
            <v>108</v>
          </cell>
          <cell r="C114" t="str">
            <v>IV</v>
          </cell>
          <cell r="H114">
            <v>0</v>
          </cell>
          <cell r="I114">
            <v>0</v>
          </cell>
        </row>
        <row r="115">
          <cell r="A115">
            <v>109</v>
          </cell>
          <cell r="B115" t="str">
            <v>Dra Ninik Supriyanti, M.Si</v>
          </cell>
          <cell r="C115" t="str">
            <v>IV</v>
          </cell>
          <cell r="H115">
            <v>0</v>
          </cell>
          <cell r="I115">
            <v>0</v>
          </cell>
        </row>
        <row r="116">
          <cell r="A116">
            <v>110</v>
          </cell>
          <cell r="B116" t="str">
            <v>Hesti Arumawati, S.E., M.M</v>
          </cell>
          <cell r="C116" t="str">
            <v>IV</v>
          </cell>
          <cell r="H116">
            <v>0</v>
          </cell>
          <cell r="I116">
            <v>0</v>
          </cell>
        </row>
        <row r="117">
          <cell r="A117">
            <v>111</v>
          </cell>
          <cell r="B117" t="str">
            <v>Novita Ade Ferianty, S.S., M.Med</v>
          </cell>
          <cell r="C117" t="str">
            <v>IV</v>
          </cell>
          <cell r="H117">
            <v>0</v>
          </cell>
          <cell r="I117">
            <v>0</v>
          </cell>
        </row>
        <row r="118">
          <cell r="A118">
            <v>112</v>
          </cell>
          <cell r="B118" t="str">
            <v>Dra. Sri Retna Wulandari</v>
          </cell>
          <cell r="H118">
            <v>0</v>
          </cell>
          <cell r="I118">
            <v>0</v>
          </cell>
        </row>
        <row r="119">
          <cell r="A119">
            <v>113</v>
          </cell>
          <cell r="B119" t="str">
            <v>Sri Muryani , S.E</v>
          </cell>
          <cell r="H119">
            <v>0</v>
          </cell>
          <cell r="I119">
            <v>0</v>
          </cell>
        </row>
        <row r="120">
          <cell r="A120">
            <v>114</v>
          </cell>
          <cell r="B120" t="str">
            <v>Siti Aida</v>
          </cell>
          <cell r="H120">
            <v>0</v>
          </cell>
          <cell r="I120">
            <v>0</v>
          </cell>
        </row>
        <row r="121">
          <cell r="A121">
            <v>115</v>
          </cell>
          <cell r="B121" t="str">
            <v>Ardhy Setya Widianto</v>
          </cell>
          <cell r="H121">
            <v>0</v>
          </cell>
          <cell r="I121">
            <v>0</v>
          </cell>
        </row>
        <row r="122">
          <cell r="A122">
            <v>116</v>
          </cell>
          <cell r="H122">
            <v>0</v>
          </cell>
          <cell r="I122">
            <v>0</v>
          </cell>
        </row>
        <row r="123">
          <cell r="A123">
            <v>117</v>
          </cell>
          <cell r="B123" t="str">
            <v>Restu Nastiti</v>
          </cell>
          <cell r="H123">
            <v>0</v>
          </cell>
          <cell r="I123">
            <v>0</v>
          </cell>
        </row>
        <row r="124">
          <cell r="A124">
            <v>118</v>
          </cell>
          <cell r="B124" t="str">
            <v>FX. Suparman</v>
          </cell>
          <cell r="H124">
            <v>0</v>
          </cell>
          <cell r="I124">
            <v>0</v>
          </cell>
        </row>
        <row r="125">
          <cell r="A125">
            <v>119</v>
          </cell>
          <cell r="H125">
            <v>0</v>
          </cell>
          <cell r="I125">
            <v>0</v>
          </cell>
        </row>
        <row r="126">
          <cell r="A126">
            <v>120</v>
          </cell>
          <cell r="H126">
            <v>0</v>
          </cell>
          <cell r="I126">
            <v>0</v>
          </cell>
        </row>
        <row r="127">
          <cell r="A127">
            <v>121</v>
          </cell>
          <cell r="H127">
            <v>0</v>
          </cell>
          <cell r="I127">
            <v>0</v>
          </cell>
        </row>
        <row r="128">
          <cell r="A128">
            <v>122</v>
          </cell>
          <cell r="H128">
            <v>0</v>
          </cell>
          <cell r="I128">
            <v>0</v>
          </cell>
        </row>
        <row r="129">
          <cell r="A129">
            <v>123</v>
          </cell>
          <cell r="H129">
            <v>0</v>
          </cell>
          <cell r="I129">
            <v>0</v>
          </cell>
        </row>
        <row r="130">
          <cell r="A130">
            <v>124</v>
          </cell>
          <cell r="H130">
            <v>0</v>
          </cell>
          <cell r="I130">
            <v>0</v>
          </cell>
        </row>
        <row r="131">
          <cell r="A131">
            <v>125</v>
          </cell>
          <cell r="H131">
            <v>0</v>
          </cell>
          <cell r="I131">
            <v>0</v>
          </cell>
        </row>
        <row r="132">
          <cell r="A132">
            <v>126</v>
          </cell>
          <cell r="H132">
            <v>0</v>
          </cell>
          <cell r="I132">
            <v>0</v>
          </cell>
        </row>
        <row r="133">
          <cell r="A133">
            <v>127</v>
          </cell>
          <cell r="H133">
            <v>0</v>
          </cell>
          <cell r="I133">
            <v>0</v>
          </cell>
        </row>
        <row r="134">
          <cell r="A134">
            <v>128</v>
          </cell>
          <cell r="H134">
            <v>0</v>
          </cell>
          <cell r="I134">
            <v>0</v>
          </cell>
        </row>
        <row r="135">
          <cell r="A135">
            <v>129</v>
          </cell>
          <cell r="H135">
            <v>0</v>
          </cell>
          <cell r="I135">
            <v>0</v>
          </cell>
        </row>
        <row r="136">
          <cell r="A136">
            <v>130</v>
          </cell>
          <cell r="H136">
            <v>0</v>
          </cell>
          <cell r="I136">
            <v>0</v>
          </cell>
        </row>
        <row r="137">
          <cell r="A137">
            <v>131</v>
          </cell>
          <cell r="H137">
            <v>0</v>
          </cell>
          <cell r="I137">
            <v>0</v>
          </cell>
        </row>
        <row r="138">
          <cell r="A138">
            <v>132</v>
          </cell>
          <cell r="H138">
            <v>0</v>
          </cell>
          <cell r="I138">
            <v>0</v>
          </cell>
        </row>
        <row r="139">
          <cell r="A139">
            <v>133</v>
          </cell>
          <cell r="H139">
            <v>0</v>
          </cell>
          <cell r="I139">
            <v>0</v>
          </cell>
        </row>
        <row r="140">
          <cell r="A140">
            <v>134</v>
          </cell>
          <cell r="H140">
            <v>0</v>
          </cell>
          <cell r="I140">
            <v>0</v>
          </cell>
        </row>
        <row r="141">
          <cell r="A141">
            <v>135</v>
          </cell>
          <cell r="H141">
            <v>0</v>
          </cell>
          <cell r="I141">
            <v>0</v>
          </cell>
        </row>
        <row r="142">
          <cell r="A142">
            <v>136</v>
          </cell>
          <cell r="H142">
            <v>0</v>
          </cell>
          <cell r="I142">
            <v>0</v>
          </cell>
        </row>
        <row r="143">
          <cell r="A143">
            <v>137</v>
          </cell>
          <cell r="H143">
            <v>0</v>
          </cell>
          <cell r="I143">
            <v>0</v>
          </cell>
        </row>
        <row r="144">
          <cell r="A144">
            <v>138</v>
          </cell>
          <cell r="H144">
            <v>0</v>
          </cell>
          <cell r="I144">
            <v>0</v>
          </cell>
        </row>
        <row r="145">
          <cell r="A145">
            <v>139</v>
          </cell>
          <cell r="H145">
            <v>0</v>
          </cell>
          <cell r="I145">
            <v>0</v>
          </cell>
        </row>
        <row r="146">
          <cell r="A146">
            <v>140</v>
          </cell>
          <cell r="H146">
            <v>0</v>
          </cell>
          <cell r="I146">
            <v>0</v>
          </cell>
        </row>
        <row r="147">
          <cell r="A147">
            <v>141</v>
          </cell>
          <cell r="H147">
            <v>0</v>
          </cell>
          <cell r="I147">
            <v>0</v>
          </cell>
        </row>
        <row r="148">
          <cell r="A148">
            <v>142</v>
          </cell>
          <cell r="H148">
            <v>0</v>
          </cell>
          <cell r="I148">
            <v>0</v>
          </cell>
        </row>
        <row r="149">
          <cell r="A149">
            <v>143</v>
          </cell>
          <cell r="H149">
            <v>0</v>
          </cell>
          <cell r="I149">
            <v>0</v>
          </cell>
        </row>
        <row r="150">
          <cell r="A150">
            <v>144</v>
          </cell>
          <cell r="H150">
            <v>0</v>
          </cell>
          <cell r="I150">
            <v>0</v>
          </cell>
        </row>
        <row r="151">
          <cell r="A151">
            <v>145</v>
          </cell>
          <cell r="H151">
            <v>0</v>
          </cell>
          <cell r="I151">
            <v>0</v>
          </cell>
        </row>
        <row r="152">
          <cell r="A152">
            <v>146</v>
          </cell>
          <cell r="H152">
            <v>0</v>
          </cell>
          <cell r="I152">
            <v>0</v>
          </cell>
        </row>
        <row r="153">
          <cell r="A153">
            <v>147</v>
          </cell>
          <cell r="H153">
            <v>0</v>
          </cell>
          <cell r="I153">
            <v>0</v>
          </cell>
        </row>
        <row r="154">
          <cell r="A154">
            <v>148</v>
          </cell>
          <cell r="H154">
            <v>0</v>
          </cell>
          <cell r="I154">
            <v>0</v>
          </cell>
        </row>
        <row r="155">
          <cell r="A155">
            <v>149</v>
          </cell>
          <cell r="H155">
            <v>0</v>
          </cell>
          <cell r="I155">
            <v>0</v>
          </cell>
        </row>
        <row r="156">
          <cell r="A156">
            <v>150</v>
          </cell>
          <cell r="H156">
            <v>0</v>
          </cell>
          <cell r="I156">
            <v>0</v>
          </cell>
        </row>
      </sheetData>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b Lokasi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ugas kotor"/>
      <sheetName val="TT Khusus"/>
      <sheetName val="TT"/>
      <sheetName val="Konsumsi"/>
      <sheetName val="Khusus"/>
      <sheetName val="Petugas"/>
      <sheetName val="Tarif"/>
      <sheetName val="Tanda Terima"/>
      <sheetName val="Mentah Rekap Petugas"/>
      <sheetName val="Kuitansi Petugas"/>
      <sheetName val="Kuitansi"/>
      <sheetName val="satpam"/>
      <sheetName val="Sheet2"/>
      <sheetName val="Sheet3"/>
      <sheetName val="data"/>
      <sheetName val="SPJ Petugas"/>
      <sheetName val="PJW"/>
      <sheetName val="PJL"/>
      <sheetName val="PJT"/>
      <sheetName val="PJP"/>
      <sheetName val="panjar"/>
    </sheetNames>
    <sheetDataSet>
      <sheetData sheetId="0" refreshError="1"/>
      <sheetData sheetId="1" refreshError="1"/>
      <sheetData sheetId="2" refreshError="1"/>
      <sheetData sheetId="3">
        <row r="7">
          <cell r="A7">
            <v>1</v>
          </cell>
          <cell r="B7" t="str">
            <v>FIP</v>
          </cell>
          <cell r="C7" t="str">
            <v>FIP A</v>
          </cell>
          <cell r="D7">
            <v>360</v>
          </cell>
          <cell r="E7">
            <v>2</v>
          </cell>
          <cell r="F7">
            <v>1</v>
          </cell>
          <cell r="G7">
            <v>1</v>
          </cell>
          <cell r="H7">
            <v>1</v>
          </cell>
          <cell r="I7">
            <v>0</v>
          </cell>
          <cell r="J7">
            <v>11</v>
          </cell>
          <cell r="K7">
            <v>25</v>
          </cell>
          <cell r="L7">
            <v>36</v>
          </cell>
          <cell r="M7">
            <v>0</v>
          </cell>
          <cell r="N7">
            <v>8</v>
          </cell>
          <cell r="O7">
            <v>49</v>
          </cell>
          <cell r="P7">
            <v>720000</v>
          </cell>
          <cell r="Q7">
            <v>1225000</v>
          </cell>
          <cell r="R7">
            <v>49000</v>
          </cell>
          <cell r="S7">
            <v>1176000</v>
          </cell>
          <cell r="T7">
            <v>200000</v>
          </cell>
          <cell r="U7">
            <v>360000</v>
          </cell>
          <cell r="V7">
            <v>2456000</v>
          </cell>
        </row>
        <row r="8">
          <cell r="A8">
            <v>2</v>
          </cell>
          <cell r="B8" t="str">
            <v>FIP</v>
          </cell>
          <cell r="C8" t="str">
            <v>FIP B</v>
          </cell>
          <cell r="D8">
            <v>280</v>
          </cell>
          <cell r="E8">
            <v>0</v>
          </cell>
          <cell r="F8">
            <v>0</v>
          </cell>
          <cell r="G8">
            <v>1</v>
          </cell>
          <cell r="H8">
            <v>1</v>
          </cell>
          <cell r="I8">
            <v>0</v>
          </cell>
          <cell r="J8">
            <v>8</v>
          </cell>
          <cell r="K8">
            <v>20</v>
          </cell>
          <cell r="L8">
            <v>28</v>
          </cell>
          <cell r="M8">
            <v>0</v>
          </cell>
          <cell r="N8">
            <v>8</v>
          </cell>
          <cell r="O8">
            <v>38</v>
          </cell>
          <cell r="P8">
            <v>560000</v>
          </cell>
          <cell r="Q8">
            <v>950000</v>
          </cell>
          <cell r="R8">
            <v>38000</v>
          </cell>
          <cell r="S8">
            <v>912000</v>
          </cell>
          <cell r="T8">
            <v>200000</v>
          </cell>
          <cell r="U8">
            <v>280000</v>
          </cell>
          <cell r="V8">
            <v>1952000</v>
          </cell>
        </row>
        <row r="9">
          <cell r="A9">
            <v>3</v>
          </cell>
          <cell r="B9" t="str">
            <v>FIP</v>
          </cell>
          <cell r="C9" t="str">
            <v>UPP I</v>
          </cell>
          <cell r="D9">
            <v>300</v>
          </cell>
          <cell r="E9">
            <v>0</v>
          </cell>
          <cell r="F9">
            <v>0</v>
          </cell>
          <cell r="G9">
            <v>1</v>
          </cell>
          <cell r="H9">
            <v>1</v>
          </cell>
          <cell r="I9">
            <v>0</v>
          </cell>
          <cell r="J9">
            <v>13</v>
          </cell>
          <cell r="K9">
            <v>17</v>
          </cell>
          <cell r="L9">
            <v>30</v>
          </cell>
          <cell r="M9">
            <v>2</v>
          </cell>
          <cell r="N9">
            <v>8</v>
          </cell>
          <cell r="O9">
            <v>42</v>
          </cell>
          <cell r="P9">
            <v>600000</v>
          </cell>
          <cell r="Q9">
            <v>1050000</v>
          </cell>
          <cell r="R9">
            <v>42000</v>
          </cell>
          <cell r="S9">
            <v>1008000</v>
          </cell>
          <cell r="T9">
            <v>200000</v>
          </cell>
          <cell r="U9">
            <v>300000</v>
          </cell>
          <cell r="V9">
            <v>2108000</v>
          </cell>
        </row>
        <row r="10">
          <cell r="A10">
            <v>4</v>
          </cell>
          <cell r="B10" t="str">
            <v>FIP</v>
          </cell>
          <cell r="C10" t="str">
            <v>SMP Muh 2</v>
          </cell>
          <cell r="D10">
            <v>600</v>
          </cell>
          <cell r="E10">
            <v>0</v>
          </cell>
          <cell r="F10">
            <v>0</v>
          </cell>
          <cell r="G10">
            <v>1</v>
          </cell>
          <cell r="H10">
            <v>1</v>
          </cell>
          <cell r="I10">
            <v>1</v>
          </cell>
          <cell r="J10">
            <v>30</v>
          </cell>
          <cell r="K10">
            <v>30</v>
          </cell>
          <cell r="L10">
            <v>60</v>
          </cell>
          <cell r="M10">
            <v>2</v>
          </cell>
          <cell r="N10">
            <v>8</v>
          </cell>
          <cell r="O10">
            <v>73</v>
          </cell>
          <cell r="P10">
            <v>1200000</v>
          </cell>
          <cell r="Q10">
            <v>1825000</v>
          </cell>
          <cell r="R10">
            <v>73000</v>
          </cell>
          <cell r="S10">
            <v>1752000</v>
          </cell>
          <cell r="T10">
            <v>200000</v>
          </cell>
          <cell r="U10">
            <v>600000</v>
          </cell>
          <cell r="V10">
            <v>3752000</v>
          </cell>
        </row>
        <row r="11">
          <cell r="A11">
            <v>5</v>
          </cell>
          <cell r="B11" t="str">
            <v>FIP</v>
          </cell>
          <cell r="C11" t="str">
            <v>SMA Muh 2</v>
          </cell>
          <cell r="D11">
            <v>600</v>
          </cell>
          <cell r="E11">
            <v>0</v>
          </cell>
          <cell r="F11">
            <v>0</v>
          </cell>
          <cell r="G11">
            <v>1</v>
          </cell>
          <cell r="H11">
            <v>1</v>
          </cell>
          <cell r="I11">
            <v>1</v>
          </cell>
          <cell r="J11">
            <v>30</v>
          </cell>
          <cell r="K11">
            <v>30</v>
          </cell>
          <cell r="L11">
            <v>60</v>
          </cell>
          <cell r="M11">
            <v>0</v>
          </cell>
          <cell r="N11">
            <v>8</v>
          </cell>
          <cell r="O11">
            <v>71</v>
          </cell>
          <cell r="P11">
            <v>1200000</v>
          </cell>
          <cell r="Q11">
            <v>1775000</v>
          </cell>
          <cell r="R11">
            <v>71000</v>
          </cell>
          <cell r="S11">
            <v>1704000</v>
          </cell>
          <cell r="T11">
            <v>200000</v>
          </cell>
          <cell r="U11">
            <v>600000</v>
          </cell>
          <cell r="V11">
            <v>3704000</v>
          </cell>
        </row>
        <row r="12">
          <cell r="A12">
            <v>6</v>
          </cell>
          <cell r="B12" t="str">
            <v>FBS</v>
          </cell>
          <cell r="C12" t="str">
            <v>FBS A-1</v>
          </cell>
          <cell r="D12">
            <v>520</v>
          </cell>
          <cell r="E12">
            <v>2</v>
          </cell>
          <cell r="F12">
            <v>1</v>
          </cell>
          <cell r="G12">
            <v>1</v>
          </cell>
          <cell r="H12">
            <v>1</v>
          </cell>
          <cell r="I12">
            <v>0</v>
          </cell>
          <cell r="J12">
            <v>19</v>
          </cell>
          <cell r="K12">
            <v>33</v>
          </cell>
          <cell r="L12">
            <v>52</v>
          </cell>
          <cell r="M12">
            <v>4</v>
          </cell>
          <cell r="N12">
            <v>8</v>
          </cell>
          <cell r="O12">
            <v>69</v>
          </cell>
          <cell r="P12">
            <v>1040000</v>
          </cell>
          <cell r="Q12">
            <v>1725000</v>
          </cell>
          <cell r="R12">
            <v>69000</v>
          </cell>
          <cell r="S12">
            <v>1656000</v>
          </cell>
          <cell r="T12">
            <v>200000</v>
          </cell>
          <cell r="U12">
            <v>520000</v>
          </cell>
          <cell r="V12">
            <v>3416000</v>
          </cell>
        </row>
        <row r="13">
          <cell r="A13">
            <v>7</v>
          </cell>
          <cell r="B13" t="str">
            <v>FBS</v>
          </cell>
          <cell r="C13" t="str">
            <v>FBS A-2</v>
          </cell>
          <cell r="D13">
            <v>460</v>
          </cell>
          <cell r="E13">
            <v>0</v>
          </cell>
          <cell r="F13">
            <v>0</v>
          </cell>
          <cell r="G13">
            <v>1</v>
          </cell>
          <cell r="H13">
            <v>1</v>
          </cell>
          <cell r="I13">
            <v>0</v>
          </cell>
          <cell r="J13">
            <v>17</v>
          </cell>
          <cell r="K13">
            <v>29</v>
          </cell>
          <cell r="L13">
            <v>46</v>
          </cell>
          <cell r="M13">
            <v>0</v>
          </cell>
          <cell r="N13">
            <v>8</v>
          </cell>
          <cell r="O13">
            <v>56</v>
          </cell>
          <cell r="P13">
            <v>920000</v>
          </cell>
          <cell r="Q13">
            <v>1400000</v>
          </cell>
          <cell r="R13">
            <v>56000</v>
          </cell>
          <cell r="S13">
            <v>1344000</v>
          </cell>
          <cell r="T13">
            <v>200000</v>
          </cell>
          <cell r="U13">
            <v>460000</v>
          </cell>
          <cell r="V13">
            <v>2924000</v>
          </cell>
        </row>
        <row r="14">
          <cell r="A14">
            <v>8</v>
          </cell>
          <cell r="B14" t="str">
            <v>FBS</v>
          </cell>
          <cell r="C14" t="str">
            <v>FBS B-1</v>
          </cell>
          <cell r="D14">
            <v>660</v>
          </cell>
          <cell r="E14">
            <v>0</v>
          </cell>
          <cell r="F14">
            <v>0</v>
          </cell>
          <cell r="G14">
            <v>1</v>
          </cell>
          <cell r="H14">
            <v>1</v>
          </cell>
          <cell r="I14">
            <v>0</v>
          </cell>
          <cell r="J14">
            <v>16</v>
          </cell>
          <cell r="K14">
            <v>50</v>
          </cell>
          <cell r="L14">
            <v>66</v>
          </cell>
          <cell r="M14">
            <v>6</v>
          </cell>
          <cell r="N14">
            <v>8</v>
          </cell>
          <cell r="O14">
            <v>82</v>
          </cell>
          <cell r="P14">
            <v>1320000</v>
          </cell>
          <cell r="Q14">
            <v>2050000</v>
          </cell>
          <cell r="R14">
            <v>82000</v>
          </cell>
          <cell r="S14">
            <v>1968000</v>
          </cell>
          <cell r="T14">
            <v>200000</v>
          </cell>
          <cell r="U14">
            <v>660000</v>
          </cell>
          <cell r="V14">
            <v>4148000</v>
          </cell>
        </row>
        <row r="15">
          <cell r="A15">
            <v>9</v>
          </cell>
          <cell r="B15" t="str">
            <v>FBS</v>
          </cell>
          <cell r="C15" t="str">
            <v>FBS B-2</v>
          </cell>
          <cell r="D15">
            <v>800</v>
          </cell>
          <cell r="E15">
            <v>0</v>
          </cell>
          <cell r="F15">
            <v>0</v>
          </cell>
          <cell r="G15">
            <v>1</v>
          </cell>
          <cell r="H15">
            <v>1</v>
          </cell>
          <cell r="I15">
            <v>0</v>
          </cell>
          <cell r="J15">
            <v>21</v>
          </cell>
          <cell r="K15">
            <v>60</v>
          </cell>
          <cell r="L15">
            <v>81</v>
          </cell>
          <cell r="M15">
            <v>0</v>
          </cell>
          <cell r="N15">
            <v>8</v>
          </cell>
          <cell r="O15">
            <v>91</v>
          </cell>
          <cell r="P15">
            <v>1600000</v>
          </cell>
          <cell r="Q15">
            <v>2275000</v>
          </cell>
          <cell r="R15">
            <v>91000</v>
          </cell>
          <cell r="S15">
            <v>2184000</v>
          </cell>
          <cell r="T15">
            <v>200000</v>
          </cell>
          <cell r="U15">
            <v>800000</v>
          </cell>
          <cell r="V15">
            <v>4784000</v>
          </cell>
        </row>
        <row r="16">
          <cell r="A16">
            <v>10</v>
          </cell>
          <cell r="B16" t="str">
            <v>FBS</v>
          </cell>
          <cell r="C16" t="str">
            <v>SMA N 3 Yk</v>
          </cell>
          <cell r="D16">
            <v>40</v>
          </cell>
          <cell r="E16">
            <v>0</v>
          </cell>
          <cell r="F16">
            <v>0</v>
          </cell>
          <cell r="G16">
            <v>1</v>
          </cell>
          <cell r="H16">
            <v>1</v>
          </cell>
          <cell r="I16">
            <v>1</v>
          </cell>
          <cell r="J16">
            <v>1</v>
          </cell>
          <cell r="K16">
            <v>1</v>
          </cell>
          <cell r="L16">
            <v>2</v>
          </cell>
          <cell r="M16">
            <v>0</v>
          </cell>
          <cell r="N16">
            <v>8</v>
          </cell>
          <cell r="O16">
            <v>13</v>
          </cell>
          <cell r="P16">
            <v>80000</v>
          </cell>
          <cell r="Q16">
            <v>325000</v>
          </cell>
          <cell r="R16">
            <v>13000</v>
          </cell>
          <cell r="S16">
            <v>312000</v>
          </cell>
          <cell r="T16">
            <v>200000</v>
          </cell>
          <cell r="U16">
            <v>40000</v>
          </cell>
          <cell r="V16">
            <v>632000</v>
          </cell>
        </row>
        <row r="17">
          <cell r="A17">
            <v>11</v>
          </cell>
          <cell r="B17" t="str">
            <v>MIPA</v>
          </cell>
          <cell r="C17" t="str">
            <v>FMIPA A</v>
          </cell>
          <cell r="D17">
            <v>440</v>
          </cell>
          <cell r="E17">
            <v>2</v>
          </cell>
          <cell r="F17">
            <v>1</v>
          </cell>
          <cell r="G17">
            <v>1</v>
          </cell>
          <cell r="H17">
            <v>1</v>
          </cell>
          <cell r="I17">
            <v>0</v>
          </cell>
          <cell r="J17">
            <v>13</v>
          </cell>
          <cell r="K17">
            <v>31</v>
          </cell>
          <cell r="L17">
            <v>44</v>
          </cell>
          <cell r="M17">
            <v>0</v>
          </cell>
          <cell r="N17">
            <v>8</v>
          </cell>
          <cell r="O17">
            <v>57</v>
          </cell>
          <cell r="P17">
            <v>880000</v>
          </cell>
          <cell r="Q17">
            <v>1425000</v>
          </cell>
          <cell r="R17">
            <v>57000</v>
          </cell>
          <cell r="S17">
            <v>1368000</v>
          </cell>
          <cell r="T17">
            <v>200000</v>
          </cell>
          <cell r="U17">
            <v>440000</v>
          </cell>
          <cell r="V17">
            <v>2888000</v>
          </cell>
        </row>
        <row r="18">
          <cell r="A18">
            <v>12</v>
          </cell>
          <cell r="B18" t="str">
            <v>MIPA</v>
          </cell>
          <cell r="C18" t="str">
            <v>FMIPA B</v>
          </cell>
          <cell r="D18">
            <v>400</v>
          </cell>
          <cell r="E18">
            <v>0</v>
          </cell>
          <cell r="F18">
            <v>0</v>
          </cell>
          <cell r="G18">
            <v>1</v>
          </cell>
          <cell r="H18">
            <v>1</v>
          </cell>
          <cell r="I18">
            <v>0</v>
          </cell>
          <cell r="J18">
            <v>11</v>
          </cell>
          <cell r="K18">
            <v>29</v>
          </cell>
          <cell r="L18">
            <v>40</v>
          </cell>
          <cell r="M18">
            <v>0</v>
          </cell>
          <cell r="N18">
            <v>8</v>
          </cell>
          <cell r="O18">
            <v>50</v>
          </cell>
          <cell r="P18">
            <v>800000</v>
          </cell>
          <cell r="Q18">
            <v>1250000</v>
          </cell>
          <cell r="R18">
            <v>50000</v>
          </cell>
          <cell r="S18">
            <v>1200000</v>
          </cell>
          <cell r="T18">
            <v>200000</v>
          </cell>
          <cell r="U18">
            <v>400000</v>
          </cell>
          <cell r="V18">
            <v>2600000</v>
          </cell>
        </row>
        <row r="19">
          <cell r="A19">
            <v>13</v>
          </cell>
          <cell r="B19" t="str">
            <v>MIPA</v>
          </cell>
          <cell r="C19" t="str">
            <v>FMIPA C</v>
          </cell>
          <cell r="D19">
            <v>540</v>
          </cell>
          <cell r="E19">
            <v>0</v>
          </cell>
          <cell r="F19">
            <v>0</v>
          </cell>
          <cell r="G19">
            <v>1</v>
          </cell>
          <cell r="H19">
            <v>1</v>
          </cell>
          <cell r="I19">
            <v>0</v>
          </cell>
          <cell r="J19">
            <v>21</v>
          </cell>
          <cell r="K19">
            <v>33</v>
          </cell>
          <cell r="L19">
            <v>54</v>
          </cell>
          <cell r="M19">
            <v>0</v>
          </cell>
          <cell r="N19">
            <v>8</v>
          </cell>
          <cell r="O19">
            <v>64</v>
          </cell>
          <cell r="P19">
            <v>1080000</v>
          </cell>
          <cell r="Q19">
            <v>1600000</v>
          </cell>
          <cell r="R19">
            <v>64000</v>
          </cell>
          <cell r="S19">
            <v>1536000</v>
          </cell>
          <cell r="T19">
            <v>200000</v>
          </cell>
          <cell r="U19">
            <v>540000</v>
          </cell>
          <cell r="V19">
            <v>3356000</v>
          </cell>
        </row>
        <row r="20">
          <cell r="A20">
            <v>14</v>
          </cell>
          <cell r="B20" t="str">
            <v>MIPA</v>
          </cell>
          <cell r="C20" t="str">
            <v>SMKN 2 Depok A</v>
          </cell>
          <cell r="D20">
            <v>400</v>
          </cell>
          <cell r="E20">
            <v>0</v>
          </cell>
          <cell r="F20">
            <v>0</v>
          </cell>
          <cell r="G20">
            <v>1</v>
          </cell>
          <cell r="H20">
            <v>1</v>
          </cell>
          <cell r="I20">
            <v>1</v>
          </cell>
          <cell r="J20">
            <v>20</v>
          </cell>
          <cell r="K20">
            <v>20</v>
          </cell>
          <cell r="L20">
            <v>40</v>
          </cell>
          <cell r="M20">
            <v>0</v>
          </cell>
          <cell r="N20">
            <v>8</v>
          </cell>
          <cell r="O20">
            <v>51</v>
          </cell>
          <cell r="P20">
            <v>800000</v>
          </cell>
          <cell r="Q20">
            <v>1275000</v>
          </cell>
          <cell r="R20">
            <v>51000</v>
          </cell>
          <cell r="S20">
            <v>1224000</v>
          </cell>
          <cell r="T20">
            <v>200000</v>
          </cell>
          <cell r="U20">
            <v>400000</v>
          </cell>
          <cell r="V20">
            <v>2624000</v>
          </cell>
        </row>
        <row r="21">
          <cell r="A21">
            <v>15</v>
          </cell>
          <cell r="B21" t="str">
            <v>MIPA</v>
          </cell>
          <cell r="C21" t="str">
            <v>SMKN 2 Depok B</v>
          </cell>
          <cell r="D21">
            <v>400</v>
          </cell>
          <cell r="E21">
            <v>0</v>
          </cell>
          <cell r="F21">
            <v>0</v>
          </cell>
          <cell r="G21">
            <v>1</v>
          </cell>
          <cell r="H21">
            <v>1</v>
          </cell>
          <cell r="I21">
            <v>1</v>
          </cell>
          <cell r="J21">
            <v>20</v>
          </cell>
          <cell r="K21">
            <v>20</v>
          </cell>
          <cell r="L21">
            <v>40</v>
          </cell>
          <cell r="M21">
            <v>0</v>
          </cell>
          <cell r="N21">
            <v>8</v>
          </cell>
          <cell r="O21">
            <v>51</v>
          </cell>
          <cell r="P21">
            <v>800000</v>
          </cell>
          <cell r="Q21">
            <v>1275000</v>
          </cell>
          <cell r="R21">
            <v>51000</v>
          </cell>
          <cell r="S21">
            <v>1224000</v>
          </cell>
          <cell r="T21">
            <v>200000</v>
          </cell>
          <cell r="U21">
            <v>400000</v>
          </cell>
          <cell r="V21">
            <v>2624000</v>
          </cell>
        </row>
        <row r="22">
          <cell r="A22">
            <v>16</v>
          </cell>
          <cell r="B22" t="str">
            <v>MIPA</v>
          </cell>
          <cell r="C22" t="str">
            <v>SMAN 6 Yk</v>
          </cell>
          <cell r="D22">
            <v>500</v>
          </cell>
          <cell r="E22">
            <v>0</v>
          </cell>
          <cell r="F22">
            <v>0</v>
          </cell>
          <cell r="G22">
            <v>1</v>
          </cell>
          <cell r="H22">
            <v>1</v>
          </cell>
          <cell r="I22">
            <v>1</v>
          </cell>
          <cell r="J22">
            <v>25</v>
          </cell>
          <cell r="K22">
            <v>25</v>
          </cell>
          <cell r="L22">
            <v>50</v>
          </cell>
          <cell r="M22">
            <v>0</v>
          </cell>
          <cell r="N22">
            <v>8</v>
          </cell>
          <cell r="O22">
            <v>61</v>
          </cell>
          <cell r="P22">
            <v>1000000</v>
          </cell>
          <cell r="Q22">
            <v>1525000</v>
          </cell>
          <cell r="R22">
            <v>61000</v>
          </cell>
          <cell r="S22">
            <v>1464000</v>
          </cell>
          <cell r="T22">
            <v>200000</v>
          </cell>
          <cell r="U22">
            <v>500000</v>
          </cell>
          <cell r="V22">
            <v>3164000</v>
          </cell>
        </row>
        <row r="23">
          <cell r="A23">
            <v>17</v>
          </cell>
          <cell r="B23" t="str">
            <v>FIS</v>
          </cell>
          <cell r="C23" t="str">
            <v>FIS A</v>
          </cell>
          <cell r="D23">
            <v>480</v>
          </cell>
          <cell r="E23">
            <v>2</v>
          </cell>
          <cell r="F23">
            <v>1</v>
          </cell>
          <cell r="G23">
            <v>1</v>
          </cell>
          <cell r="H23">
            <v>1</v>
          </cell>
          <cell r="I23">
            <v>0</v>
          </cell>
          <cell r="J23">
            <v>15</v>
          </cell>
          <cell r="K23">
            <v>33</v>
          </cell>
          <cell r="L23">
            <v>48</v>
          </cell>
          <cell r="M23">
            <v>2</v>
          </cell>
          <cell r="N23">
            <v>8</v>
          </cell>
          <cell r="O23">
            <v>63</v>
          </cell>
          <cell r="P23">
            <v>960000</v>
          </cell>
          <cell r="Q23">
            <v>1575000</v>
          </cell>
          <cell r="R23">
            <v>63000</v>
          </cell>
          <cell r="S23">
            <v>1512000</v>
          </cell>
          <cell r="T23">
            <v>200000</v>
          </cell>
          <cell r="U23">
            <v>480000</v>
          </cell>
          <cell r="V23">
            <v>3152000</v>
          </cell>
        </row>
        <row r="24">
          <cell r="A24">
            <v>18</v>
          </cell>
          <cell r="B24" t="str">
            <v>FIS</v>
          </cell>
          <cell r="C24" t="str">
            <v>FIS B</v>
          </cell>
          <cell r="D24">
            <v>320</v>
          </cell>
          <cell r="E24">
            <v>0</v>
          </cell>
          <cell r="F24">
            <v>0</v>
          </cell>
          <cell r="G24">
            <v>1</v>
          </cell>
          <cell r="H24">
            <v>1</v>
          </cell>
          <cell r="I24">
            <v>0</v>
          </cell>
          <cell r="J24">
            <v>12</v>
          </cell>
          <cell r="K24">
            <v>20</v>
          </cell>
          <cell r="L24">
            <v>32</v>
          </cell>
          <cell r="M24">
            <v>0</v>
          </cell>
          <cell r="N24">
            <v>8</v>
          </cell>
          <cell r="O24">
            <v>42</v>
          </cell>
          <cell r="P24">
            <v>640000</v>
          </cell>
          <cell r="Q24">
            <v>1050000</v>
          </cell>
          <cell r="R24">
            <v>42000</v>
          </cell>
          <cell r="S24">
            <v>1008000</v>
          </cell>
          <cell r="T24">
            <v>200000</v>
          </cell>
          <cell r="U24">
            <v>320000</v>
          </cell>
          <cell r="V24">
            <v>2168000</v>
          </cell>
        </row>
        <row r="25">
          <cell r="A25">
            <v>19</v>
          </cell>
          <cell r="B25" t="str">
            <v>FIS</v>
          </cell>
          <cell r="C25" t="str">
            <v>Perpus UNY</v>
          </cell>
          <cell r="D25">
            <v>340</v>
          </cell>
          <cell r="E25">
            <v>0</v>
          </cell>
          <cell r="F25">
            <v>0</v>
          </cell>
          <cell r="G25">
            <v>1</v>
          </cell>
          <cell r="H25">
            <v>1</v>
          </cell>
          <cell r="I25">
            <v>0</v>
          </cell>
          <cell r="J25">
            <v>9</v>
          </cell>
          <cell r="K25">
            <v>25</v>
          </cell>
          <cell r="L25">
            <v>34</v>
          </cell>
          <cell r="M25">
            <v>0</v>
          </cell>
          <cell r="N25">
            <v>8</v>
          </cell>
          <cell r="O25">
            <v>44</v>
          </cell>
          <cell r="P25">
            <v>680000</v>
          </cell>
          <cell r="Q25">
            <v>1100000</v>
          </cell>
          <cell r="R25">
            <v>44000</v>
          </cell>
          <cell r="S25">
            <v>1056000</v>
          </cell>
          <cell r="T25">
            <v>200000</v>
          </cell>
          <cell r="U25">
            <v>340000</v>
          </cell>
          <cell r="V25">
            <v>2276000</v>
          </cell>
        </row>
        <row r="26">
          <cell r="A26">
            <v>20</v>
          </cell>
          <cell r="B26" t="str">
            <v>FIS</v>
          </cell>
          <cell r="C26" t="str">
            <v>SMK N 5  Yk</v>
          </cell>
          <cell r="D26">
            <v>600</v>
          </cell>
          <cell r="E26">
            <v>0</v>
          </cell>
          <cell r="F26">
            <v>0</v>
          </cell>
          <cell r="G26">
            <v>1</v>
          </cell>
          <cell r="H26">
            <v>1</v>
          </cell>
          <cell r="I26">
            <v>1</v>
          </cell>
          <cell r="J26">
            <v>30</v>
          </cell>
          <cell r="K26">
            <v>30</v>
          </cell>
          <cell r="L26">
            <v>60</v>
          </cell>
          <cell r="M26">
            <v>10</v>
          </cell>
          <cell r="N26">
            <v>8</v>
          </cell>
          <cell r="O26">
            <v>81</v>
          </cell>
          <cell r="P26">
            <v>1200000</v>
          </cell>
          <cell r="Q26">
            <v>2025000</v>
          </cell>
          <cell r="R26">
            <v>81000</v>
          </cell>
          <cell r="S26">
            <v>1944000</v>
          </cell>
          <cell r="T26">
            <v>200000</v>
          </cell>
          <cell r="U26">
            <v>600000</v>
          </cell>
          <cell r="V26">
            <v>3944000</v>
          </cell>
        </row>
        <row r="27">
          <cell r="A27">
            <v>21</v>
          </cell>
          <cell r="B27" t="str">
            <v>FIS</v>
          </cell>
          <cell r="C27" t="str">
            <v>SMK N 7 Yk</v>
          </cell>
          <cell r="D27">
            <v>500</v>
          </cell>
          <cell r="E27">
            <v>0</v>
          </cell>
          <cell r="F27">
            <v>0</v>
          </cell>
          <cell r="G27">
            <v>1</v>
          </cell>
          <cell r="H27">
            <v>1</v>
          </cell>
          <cell r="I27">
            <v>1</v>
          </cell>
          <cell r="J27">
            <v>25</v>
          </cell>
          <cell r="K27">
            <v>25</v>
          </cell>
          <cell r="L27">
            <v>50</v>
          </cell>
          <cell r="M27">
            <v>2</v>
          </cell>
          <cell r="N27">
            <v>8</v>
          </cell>
          <cell r="O27">
            <v>63</v>
          </cell>
          <cell r="P27">
            <v>1000000</v>
          </cell>
          <cell r="Q27">
            <v>1575000</v>
          </cell>
          <cell r="R27">
            <v>63000</v>
          </cell>
          <cell r="S27">
            <v>1512000</v>
          </cell>
          <cell r="T27">
            <v>200000</v>
          </cell>
          <cell r="U27">
            <v>500000</v>
          </cell>
          <cell r="V27">
            <v>3212000</v>
          </cell>
        </row>
        <row r="28">
          <cell r="A28">
            <v>22</v>
          </cell>
          <cell r="B28" t="str">
            <v>FT</v>
          </cell>
          <cell r="C28" t="str">
            <v>FT A</v>
          </cell>
          <cell r="D28">
            <v>360</v>
          </cell>
          <cell r="E28">
            <v>2</v>
          </cell>
          <cell r="F28">
            <v>1</v>
          </cell>
          <cell r="G28">
            <v>1</v>
          </cell>
          <cell r="H28">
            <v>1</v>
          </cell>
          <cell r="I28">
            <v>0</v>
          </cell>
          <cell r="J28">
            <v>17</v>
          </cell>
          <cell r="K28">
            <v>19</v>
          </cell>
          <cell r="L28">
            <v>36</v>
          </cell>
          <cell r="M28">
            <v>0</v>
          </cell>
          <cell r="N28">
            <v>8</v>
          </cell>
          <cell r="O28">
            <v>49</v>
          </cell>
          <cell r="P28">
            <v>720000</v>
          </cell>
          <cell r="Q28">
            <v>1225000</v>
          </cell>
          <cell r="R28">
            <v>49000</v>
          </cell>
          <cell r="S28">
            <v>1176000</v>
          </cell>
          <cell r="T28">
            <v>200000</v>
          </cell>
          <cell r="U28">
            <v>360000</v>
          </cell>
          <cell r="V28">
            <v>2456000</v>
          </cell>
        </row>
        <row r="29">
          <cell r="A29">
            <v>23</v>
          </cell>
          <cell r="B29" t="str">
            <v>FT</v>
          </cell>
          <cell r="C29" t="str">
            <v>FT B</v>
          </cell>
          <cell r="D29">
            <v>480</v>
          </cell>
          <cell r="E29">
            <v>0</v>
          </cell>
          <cell r="F29">
            <v>0</v>
          </cell>
          <cell r="G29">
            <v>1</v>
          </cell>
          <cell r="H29">
            <v>1</v>
          </cell>
          <cell r="I29">
            <v>0</v>
          </cell>
          <cell r="J29">
            <v>23</v>
          </cell>
          <cell r="K29">
            <v>25</v>
          </cell>
          <cell r="L29">
            <v>48</v>
          </cell>
          <cell r="M29">
            <v>0</v>
          </cell>
          <cell r="N29">
            <v>8</v>
          </cell>
          <cell r="O29">
            <v>58</v>
          </cell>
          <cell r="P29">
            <v>960000</v>
          </cell>
          <cell r="Q29">
            <v>1450000</v>
          </cell>
          <cell r="R29">
            <v>58000</v>
          </cell>
          <cell r="S29">
            <v>1392000</v>
          </cell>
          <cell r="T29">
            <v>200000</v>
          </cell>
          <cell r="U29">
            <v>480000</v>
          </cell>
          <cell r="V29">
            <v>3032000</v>
          </cell>
        </row>
        <row r="30">
          <cell r="A30">
            <v>24</v>
          </cell>
          <cell r="B30" t="str">
            <v>FT</v>
          </cell>
          <cell r="C30" t="str">
            <v>SMA PIRI 1</v>
          </cell>
          <cell r="D30">
            <v>300</v>
          </cell>
          <cell r="E30">
            <v>0</v>
          </cell>
          <cell r="F30">
            <v>0</v>
          </cell>
          <cell r="G30">
            <v>1</v>
          </cell>
          <cell r="H30">
            <v>1</v>
          </cell>
          <cell r="I30">
            <v>1</v>
          </cell>
          <cell r="J30">
            <v>15</v>
          </cell>
          <cell r="K30">
            <v>15</v>
          </cell>
          <cell r="L30">
            <v>30</v>
          </cell>
          <cell r="M30">
            <v>0</v>
          </cell>
          <cell r="N30">
            <v>8</v>
          </cell>
          <cell r="O30">
            <v>41</v>
          </cell>
          <cell r="P30">
            <v>600000</v>
          </cell>
          <cell r="Q30">
            <v>1025000</v>
          </cell>
          <cell r="R30">
            <v>41000</v>
          </cell>
          <cell r="S30">
            <v>984000</v>
          </cell>
          <cell r="T30">
            <v>200000</v>
          </cell>
          <cell r="U30">
            <v>300000</v>
          </cell>
          <cell r="V30">
            <v>2084000</v>
          </cell>
        </row>
        <row r="31">
          <cell r="A31">
            <v>25</v>
          </cell>
          <cell r="B31" t="str">
            <v>FT</v>
          </cell>
          <cell r="C31" t="str">
            <v>SMK PIRI 1</v>
          </cell>
          <cell r="D31">
            <v>300</v>
          </cell>
          <cell r="E31">
            <v>0</v>
          </cell>
          <cell r="F31">
            <v>0</v>
          </cell>
          <cell r="G31">
            <v>1</v>
          </cell>
          <cell r="H31">
            <v>1</v>
          </cell>
          <cell r="I31">
            <v>1</v>
          </cell>
          <cell r="J31">
            <v>15</v>
          </cell>
          <cell r="K31">
            <v>15</v>
          </cell>
          <cell r="L31">
            <v>30</v>
          </cell>
          <cell r="M31">
            <v>2</v>
          </cell>
          <cell r="N31">
            <v>8</v>
          </cell>
          <cell r="O31">
            <v>43</v>
          </cell>
          <cell r="P31">
            <v>600000</v>
          </cell>
          <cell r="Q31">
            <v>1075000</v>
          </cell>
          <cell r="R31">
            <v>43000</v>
          </cell>
          <cell r="S31">
            <v>1032000</v>
          </cell>
          <cell r="T31">
            <v>200000</v>
          </cell>
          <cell r="U31">
            <v>300000</v>
          </cell>
          <cell r="V31">
            <v>2132000</v>
          </cell>
        </row>
        <row r="32">
          <cell r="A32">
            <v>26</v>
          </cell>
          <cell r="B32" t="str">
            <v>FT</v>
          </cell>
          <cell r="C32" t="str">
            <v>SMK N 6 Yk</v>
          </cell>
          <cell r="D32">
            <v>500</v>
          </cell>
          <cell r="E32">
            <v>0</v>
          </cell>
          <cell r="F32">
            <v>0</v>
          </cell>
          <cell r="G32">
            <v>1</v>
          </cell>
          <cell r="H32">
            <v>1</v>
          </cell>
          <cell r="I32">
            <v>1</v>
          </cell>
          <cell r="J32">
            <v>25</v>
          </cell>
          <cell r="K32">
            <v>25</v>
          </cell>
          <cell r="L32">
            <v>50</v>
          </cell>
          <cell r="M32">
            <v>2</v>
          </cell>
          <cell r="N32">
            <v>8</v>
          </cell>
          <cell r="O32">
            <v>63</v>
          </cell>
          <cell r="P32">
            <v>1000000</v>
          </cell>
          <cell r="Q32">
            <v>1575000</v>
          </cell>
          <cell r="R32">
            <v>63000</v>
          </cell>
          <cell r="S32">
            <v>1512000</v>
          </cell>
          <cell r="T32">
            <v>200000</v>
          </cell>
          <cell r="U32">
            <v>500000</v>
          </cell>
          <cell r="V32">
            <v>3212000</v>
          </cell>
        </row>
        <row r="33">
          <cell r="A33">
            <v>27</v>
          </cell>
          <cell r="B33" t="str">
            <v>FT</v>
          </cell>
          <cell r="C33" t="str">
            <v>SMP N 6 Yk</v>
          </cell>
          <cell r="D33">
            <v>400</v>
          </cell>
          <cell r="E33">
            <v>0</v>
          </cell>
          <cell r="F33">
            <v>0</v>
          </cell>
          <cell r="G33">
            <v>1</v>
          </cell>
          <cell r="H33">
            <v>1</v>
          </cell>
          <cell r="I33">
            <v>1</v>
          </cell>
          <cell r="J33">
            <v>20</v>
          </cell>
          <cell r="K33">
            <v>20</v>
          </cell>
          <cell r="L33">
            <v>40</v>
          </cell>
          <cell r="M33">
            <v>0</v>
          </cell>
          <cell r="N33">
            <v>8</v>
          </cell>
          <cell r="O33">
            <v>51</v>
          </cell>
          <cell r="P33">
            <v>800000</v>
          </cell>
          <cell r="Q33">
            <v>1275000</v>
          </cell>
          <cell r="R33">
            <v>51000</v>
          </cell>
          <cell r="S33">
            <v>1224000</v>
          </cell>
          <cell r="T33">
            <v>200000</v>
          </cell>
          <cell r="U33">
            <v>400000</v>
          </cell>
          <cell r="V33">
            <v>2624000</v>
          </cell>
        </row>
        <row r="34">
          <cell r="A34">
            <v>28</v>
          </cell>
          <cell r="B34" t="str">
            <v>FIK</v>
          </cell>
          <cell r="C34" t="str">
            <v>SMK 2 A Yk</v>
          </cell>
          <cell r="D34">
            <v>400</v>
          </cell>
          <cell r="E34">
            <v>2</v>
          </cell>
          <cell r="F34">
            <v>1</v>
          </cell>
          <cell r="G34">
            <v>1</v>
          </cell>
          <cell r="H34">
            <v>1</v>
          </cell>
          <cell r="I34">
            <v>1</v>
          </cell>
          <cell r="J34">
            <v>20</v>
          </cell>
          <cell r="K34">
            <v>20</v>
          </cell>
          <cell r="L34">
            <v>40</v>
          </cell>
          <cell r="M34">
            <v>0</v>
          </cell>
          <cell r="N34">
            <v>8</v>
          </cell>
          <cell r="O34">
            <v>54</v>
          </cell>
          <cell r="P34">
            <v>800000</v>
          </cell>
          <cell r="Q34">
            <v>1350000</v>
          </cell>
          <cell r="R34">
            <v>54000</v>
          </cell>
          <cell r="S34">
            <v>1296000</v>
          </cell>
          <cell r="T34">
            <v>200000</v>
          </cell>
          <cell r="U34">
            <v>400000</v>
          </cell>
          <cell r="V34">
            <v>2696000</v>
          </cell>
        </row>
        <row r="35">
          <cell r="A35">
            <v>29</v>
          </cell>
          <cell r="B35" t="str">
            <v>FIK</v>
          </cell>
          <cell r="C35" t="str">
            <v>SMK 2 B Yk</v>
          </cell>
          <cell r="D35">
            <v>400</v>
          </cell>
          <cell r="E35">
            <v>0</v>
          </cell>
          <cell r="F35">
            <v>0</v>
          </cell>
          <cell r="G35">
            <v>1</v>
          </cell>
          <cell r="H35">
            <v>1</v>
          </cell>
          <cell r="I35">
            <v>1</v>
          </cell>
          <cell r="J35">
            <v>20</v>
          </cell>
          <cell r="K35">
            <v>20</v>
          </cell>
          <cell r="L35">
            <v>40</v>
          </cell>
          <cell r="M35">
            <v>0</v>
          </cell>
          <cell r="N35">
            <v>8</v>
          </cell>
          <cell r="O35">
            <v>51</v>
          </cell>
          <cell r="P35">
            <v>800000</v>
          </cell>
          <cell r="Q35">
            <v>1275000</v>
          </cell>
          <cell r="R35">
            <v>51000</v>
          </cell>
          <cell r="S35">
            <v>1224000</v>
          </cell>
          <cell r="T35">
            <v>200000</v>
          </cell>
          <cell r="U35">
            <v>400000</v>
          </cell>
          <cell r="V35">
            <v>2624000</v>
          </cell>
        </row>
        <row r="36">
          <cell r="A36">
            <v>30</v>
          </cell>
          <cell r="B36" t="str">
            <v>FIK</v>
          </cell>
          <cell r="C36" t="str">
            <v>SMK 3 Yk</v>
          </cell>
          <cell r="D36">
            <v>500</v>
          </cell>
          <cell r="E36">
            <v>0</v>
          </cell>
          <cell r="F36">
            <v>0</v>
          </cell>
          <cell r="G36">
            <v>1</v>
          </cell>
          <cell r="H36">
            <v>1</v>
          </cell>
          <cell r="I36">
            <v>1</v>
          </cell>
          <cell r="J36">
            <v>25</v>
          </cell>
          <cell r="K36">
            <v>25</v>
          </cell>
          <cell r="L36">
            <v>50</v>
          </cell>
          <cell r="M36">
            <v>0</v>
          </cell>
          <cell r="N36">
            <v>8</v>
          </cell>
          <cell r="O36">
            <v>61</v>
          </cell>
          <cell r="P36">
            <v>1000000</v>
          </cell>
          <cell r="Q36">
            <v>1525000</v>
          </cell>
          <cell r="R36">
            <v>61000</v>
          </cell>
          <cell r="S36">
            <v>1464000</v>
          </cell>
          <cell r="T36">
            <v>200000</v>
          </cell>
          <cell r="U36">
            <v>500000</v>
          </cell>
          <cell r="V36">
            <v>3164000</v>
          </cell>
        </row>
        <row r="37">
          <cell r="A37">
            <v>31</v>
          </cell>
          <cell r="B37" t="str">
            <v>FIK</v>
          </cell>
          <cell r="C37" t="str">
            <v>FIK UNY</v>
          </cell>
          <cell r="D37">
            <v>600</v>
          </cell>
          <cell r="E37">
            <v>0</v>
          </cell>
          <cell r="F37">
            <v>0</v>
          </cell>
          <cell r="G37">
            <v>1</v>
          </cell>
          <cell r="H37">
            <v>1</v>
          </cell>
          <cell r="I37">
            <v>0</v>
          </cell>
          <cell r="J37">
            <v>15</v>
          </cell>
          <cell r="K37">
            <v>45</v>
          </cell>
          <cell r="L37">
            <v>60</v>
          </cell>
          <cell r="M37">
            <v>0</v>
          </cell>
          <cell r="N37">
            <v>8</v>
          </cell>
          <cell r="O37">
            <v>70</v>
          </cell>
          <cell r="P37">
            <v>1200000</v>
          </cell>
          <cell r="Q37">
            <v>1750000</v>
          </cell>
          <cell r="R37">
            <v>70000</v>
          </cell>
          <cell r="S37">
            <v>1680000</v>
          </cell>
          <cell r="T37">
            <v>200000</v>
          </cell>
          <cell r="U37">
            <v>600000</v>
          </cell>
          <cell r="V37">
            <v>3680000</v>
          </cell>
        </row>
        <row r="38">
          <cell r="A38">
            <v>32</v>
          </cell>
          <cell r="B38" t="str">
            <v>FIK</v>
          </cell>
          <cell r="C38" t="str">
            <v>SMP N 14</v>
          </cell>
          <cell r="D38">
            <v>240</v>
          </cell>
          <cell r="E38">
            <v>0</v>
          </cell>
          <cell r="F38">
            <v>0</v>
          </cell>
          <cell r="G38">
            <v>1</v>
          </cell>
          <cell r="H38">
            <v>1</v>
          </cell>
          <cell r="I38">
            <v>1</v>
          </cell>
          <cell r="J38">
            <v>12</v>
          </cell>
          <cell r="K38">
            <v>12</v>
          </cell>
          <cell r="L38">
            <v>24</v>
          </cell>
          <cell r="M38">
            <v>0</v>
          </cell>
          <cell r="N38">
            <v>8</v>
          </cell>
          <cell r="O38">
            <v>35</v>
          </cell>
          <cell r="P38">
            <v>480000</v>
          </cell>
          <cell r="Q38">
            <v>875000</v>
          </cell>
          <cell r="R38">
            <v>35000</v>
          </cell>
          <cell r="S38">
            <v>840000</v>
          </cell>
          <cell r="T38">
            <v>200000</v>
          </cell>
          <cell r="U38">
            <v>240000</v>
          </cell>
          <cell r="V38">
            <v>1760000</v>
          </cell>
        </row>
        <row r="39">
          <cell r="A39">
            <v>33</v>
          </cell>
          <cell r="B39" t="str">
            <v>FIK</v>
          </cell>
          <cell r="C39" t="str">
            <v>MAN I Yk</v>
          </cell>
          <cell r="D39">
            <v>500</v>
          </cell>
          <cell r="E39">
            <v>0</v>
          </cell>
          <cell r="F39">
            <v>0</v>
          </cell>
          <cell r="G39">
            <v>1</v>
          </cell>
          <cell r="H39">
            <v>1</v>
          </cell>
          <cell r="I39">
            <v>1</v>
          </cell>
          <cell r="J39">
            <v>25</v>
          </cell>
          <cell r="K39">
            <v>25</v>
          </cell>
          <cell r="L39">
            <v>50</v>
          </cell>
          <cell r="M39">
            <v>2</v>
          </cell>
          <cell r="N39">
            <v>8</v>
          </cell>
          <cell r="O39">
            <v>63</v>
          </cell>
          <cell r="P39">
            <v>1000000</v>
          </cell>
          <cell r="Q39">
            <v>1575000</v>
          </cell>
          <cell r="R39">
            <v>63000</v>
          </cell>
          <cell r="S39">
            <v>1512000</v>
          </cell>
          <cell r="T39">
            <v>200000</v>
          </cell>
          <cell r="U39">
            <v>500000</v>
          </cell>
          <cell r="V39">
            <v>3212000</v>
          </cell>
        </row>
        <row r="40">
          <cell r="A40">
            <v>34</v>
          </cell>
          <cell r="B40" t="str">
            <v>FE</v>
          </cell>
          <cell r="C40" t="str">
            <v>SMPN 8 Yk</v>
          </cell>
          <cell r="D40">
            <v>600</v>
          </cell>
          <cell r="E40">
            <v>0</v>
          </cell>
          <cell r="F40">
            <v>1</v>
          </cell>
          <cell r="G40">
            <v>1</v>
          </cell>
          <cell r="H40">
            <v>1</v>
          </cell>
          <cell r="I40">
            <v>1</v>
          </cell>
          <cell r="J40">
            <v>30</v>
          </cell>
          <cell r="K40">
            <v>30</v>
          </cell>
          <cell r="L40">
            <v>60</v>
          </cell>
          <cell r="M40">
            <v>0</v>
          </cell>
          <cell r="N40">
            <v>8</v>
          </cell>
          <cell r="O40">
            <v>72</v>
          </cell>
          <cell r="P40">
            <v>1200000</v>
          </cell>
          <cell r="Q40">
            <v>1800000</v>
          </cell>
          <cell r="R40">
            <v>72000</v>
          </cell>
          <cell r="S40">
            <v>1728000</v>
          </cell>
          <cell r="T40">
            <v>200000</v>
          </cell>
          <cell r="U40">
            <v>600000</v>
          </cell>
          <cell r="V40">
            <v>3728000</v>
          </cell>
        </row>
        <row r="41">
          <cell r="A41">
            <v>35</v>
          </cell>
          <cell r="B41" t="str">
            <v>FE</v>
          </cell>
          <cell r="C41" t="str">
            <v>SMPN 1 Yk</v>
          </cell>
          <cell r="D41">
            <v>500</v>
          </cell>
          <cell r="E41">
            <v>0</v>
          </cell>
          <cell r="F41">
            <v>0</v>
          </cell>
          <cell r="G41">
            <v>1</v>
          </cell>
          <cell r="H41">
            <v>1</v>
          </cell>
          <cell r="I41">
            <v>1</v>
          </cell>
          <cell r="J41">
            <v>25</v>
          </cell>
          <cell r="K41">
            <v>25</v>
          </cell>
          <cell r="L41">
            <v>50</v>
          </cell>
          <cell r="M41">
            <v>4</v>
          </cell>
          <cell r="N41">
            <v>8</v>
          </cell>
          <cell r="O41">
            <v>65</v>
          </cell>
          <cell r="P41">
            <v>1000000</v>
          </cell>
          <cell r="Q41">
            <v>1625000</v>
          </cell>
          <cell r="R41">
            <v>65000</v>
          </cell>
          <cell r="S41">
            <v>1560000</v>
          </cell>
          <cell r="T41">
            <v>200000</v>
          </cell>
          <cell r="U41">
            <v>500000</v>
          </cell>
          <cell r="V41">
            <v>3260000</v>
          </cell>
        </row>
        <row r="42">
          <cell r="A42">
            <v>36</v>
          </cell>
          <cell r="B42" t="str">
            <v>FE</v>
          </cell>
          <cell r="C42" t="str">
            <v>LPPMP UNY</v>
          </cell>
          <cell r="D42">
            <v>300</v>
          </cell>
          <cell r="E42">
            <v>0</v>
          </cell>
          <cell r="F42">
            <v>0</v>
          </cell>
          <cell r="G42">
            <v>1</v>
          </cell>
          <cell r="H42">
            <v>1</v>
          </cell>
          <cell r="I42">
            <v>0</v>
          </cell>
          <cell r="J42">
            <v>11</v>
          </cell>
          <cell r="K42">
            <v>15</v>
          </cell>
          <cell r="L42">
            <v>26</v>
          </cell>
          <cell r="M42">
            <v>0</v>
          </cell>
          <cell r="N42">
            <v>8</v>
          </cell>
          <cell r="O42">
            <v>36</v>
          </cell>
          <cell r="P42">
            <v>600000</v>
          </cell>
          <cell r="Q42">
            <v>900000</v>
          </cell>
          <cell r="R42">
            <v>36000</v>
          </cell>
          <cell r="S42">
            <v>864000</v>
          </cell>
          <cell r="T42">
            <v>200000</v>
          </cell>
          <cell r="U42">
            <v>300000</v>
          </cell>
          <cell r="V42">
            <v>1964000</v>
          </cell>
        </row>
        <row r="43">
          <cell r="A43">
            <v>37</v>
          </cell>
          <cell r="B43" t="str">
            <v>FE</v>
          </cell>
          <cell r="C43" t="str">
            <v>FE Barat</v>
          </cell>
          <cell r="D43">
            <v>280</v>
          </cell>
          <cell r="E43">
            <v>0</v>
          </cell>
          <cell r="F43">
            <v>0</v>
          </cell>
          <cell r="G43">
            <v>1</v>
          </cell>
          <cell r="H43">
            <v>1</v>
          </cell>
          <cell r="I43">
            <v>0</v>
          </cell>
          <cell r="J43">
            <v>11</v>
          </cell>
          <cell r="K43">
            <v>14</v>
          </cell>
          <cell r="L43">
            <v>25</v>
          </cell>
          <cell r="M43">
            <v>2</v>
          </cell>
          <cell r="N43">
            <v>8</v>
          </cell>
          <cell r="O43">
            <v>37</v>
          </cell>
          <cell r="P43">
            <v>560000</v>
          </cell>
          <cell r="Q43">
            <v>925000</v>
          </cell>
          <cell r="R43">
            <v>37000</v>
          </cell>
          <cell r="S43">
            <v>888000</v>
          </cell>
          <cell r="T43">
            <v>200000</v>
          </cell>
          <cell r="U43">
            <v>280000</v>
          </cell>
          <cell r="V43">
            <v>1928000</v>
          </cell>
        </row>
        <row r="44">
          <cell r="A44">
            <v>38</v>
          </cell>
          <cell r="B44" t="str">
            <v>FE</v>
          </cell>
          <cell r="C44" t="str">
            <v>FE Timur</v>
          </cell>
          <cell r="D44">
            <v>480</v>
          </cell>
          <cell r="E44">
            <v>0</v>
          </cell>
          <cell r="F44">
            <v>0</v>
          </cell>
          <cell r="G44">
            <v>1</v>
          </cell>
          <cell r="H44">
            <v>1</v>
          </cell>
          <cell r="I44">
            <v>0</v>
          </cell>
          <cell r="J44">
            <v>22</v>
          </cell>
          <cell r="K44">
            <v>24</v>
          </cell>
          <cell r="L44">
            <v>46</v>
          </cell>
          <cell r="M44">
            <v>0</v>
          </cell>
          <cell r="N44">
            <v>8</v>
          </cell>
          <cell r="O44">
            <v>56</v>
          </cell>
          <cell r="P44">
            <v>960000</v>
          </cell>
          <cell r="Q44">
            <v>1400000</v>
          </cell>
          <cell r="R44">
            <v>56000</v>
          </cell>
          <cell r="S44">
            <v>1344000</v>
          </cell>
          <cell r="T44">
            <v>200000</v>
          </cell>
          <cell r="U44">
            <v>480000</v>
          </cell>
          <cell r="V44">
            <v>2984000</v>
          </cell>
        </row>
        <row r="45">
          <cell r="A45">
            <v>0</v>
          </cell>
          <cell r="B45">
            <v>0</v>
          </cell>
          <cell r="C45" t="str">
            <v>JUMLAH</v>
          </cell>
          <cell r="D45">
            <v>16680</v>
          </cell>
          <cell r="E45">
            <v>12</v>
          </cell>
          <cell r="F45">
            <v>7</v>
          </cell>
          <cell r="G45">
            <v>38</v>
          </cell>
          <cell r="H45">
            <v>38</v>
          </cell>
          <cell r="I45">
            <v>19</v>
          </cell>
          <cell r="J45">
            <v>698</v>
          </cell>
          <cell r="K45">
            <v>960</v>
          </cell>
          <cell r="L45">
            <v>1658</v>
          </cell>
          <cell r="M45">
            <v>40</v>
          </cell>
          <cell r="N45">
            <v>304</v>
          </cell>
          <cell r="O45">
            <v>0</v>
          </cell>
          <cell r="P45">
            <v>33360000</v>
          </cell>
          <cell r="Q45">
            <v>52900000</v>
          </cell>
          <cell r="R45">
            <v>2116000</v>
          </cell>
          <cell r="S45">
            <v>50784000</v>
          </cell>
          <cell r="T45">
            <v>7600000</v>
          </cell>
          <cell r="U45">
            <v>16680000</v>
          </cell>
          <cell r="V45">
            <v>108424000</v>
          </cell>
        </row>
        <row r="46">
          <cell r="D46">
            <v>0</v>
          </cell>
          <cell r="E46">
            <v>1772</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row>
        <row r="49">
          <cell r="O49">
            <v>-304</v>
          </cell>
          <cell r="S49">
            <v>52900000</v>
          </cell>
          <cell r="V49">
            <v>110540000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A19">
            <v>1</v>
          </cell>
          <cell r="B19" t="str">
            <v>FIP</v>
          </cell>
          <cell r="C19" t="str">
            <v>FIP A</v>
          </cell>
          <cell r="D19" t="str">
            <v>Dr. Suwarjo, M.Si.</v>
          </cell>
          <cell r="E19" t="str">
            <v>III/c</v>
          </cell>
          <cell r="F19">
            <v>0</v>
          </cell>
          <cell r="G19">
            <v>0</v>
          </cell>
          <cell r="H19" t="str">
            <v>WD III FIP UNY</v>
          </cell>
          <cell r="I19" t="str">
            <v>PJL</v>
          </cell>
        </row>
        <row r="20">
          <cell r="A20">
            <v>2</v>
          </cell>
          <cell r="B20" t="str">
            <v>FIP</v>
          </cell>
          <cell r="C20" t="str">
            <v>FIP B</v>
          </cell>
          <cell r="D20" t="str">
            <v xml:space="preserve">Dr. Sugeng Bayu Wahyono, M.Pd </v>
          </cell>
          <cell r="E20" t="str">
            <v>IV/a</v>
          </cell>
          <cell r="F20">
            <v>0</v>
          </cell>
          <cell r="G20">
            <v>0</v>
          </cell>
          <cell r="H20" t="str">
            <v>KTP FIP UNY</v>
          </cell>
          <cell r="I20" t="str">
            <v>PJL</v>
          </cell>
        </row>
        <row r="21">
          <cell r="A21">
            <v>3</v>
          </cell>
          <cell r="B21" t="str">
            <v>FIP</v>
          </cell>
          <cell r="C21" t="str">
            <v>UPP I</v>
          </cell>
          <cell r="D21" t="str">
            <v>Joko Pamungkas, M.Pd</v>
          </cell>
          <cell r="E21" t="str">
            <v>III/b</v>
          </cell>
          <cell r="F21">
            <v>0</v>
          </cell>
          <cell r="G21">
            <v>0</v>
          </cell>
          <cell r="H21" t="str">
            <v>PG-PAUD FIP UNY</v>
          </cell>
          <cell r="I21" t="str">
            <v>PJL</v>
          </cell>
        </row>
        <row r="22">
          <cell r="A22">
            <v>4</v>
          </cell>
          <cell r="B22" t="str">
            <v>FIP</v>
          </cell>
          <cell r="C22" t="str">
            <v>SMP MUH 2</v>
          </cell>
          <cell r="D22" t="str">
            <v>Dr. Mami Hajaroh, M.Pd.</v>
          </cell>
          <cell r="E22" t="str">
            <v>IV/a</v>
          </cell>
          <cell r="F22">
            <v>0</v>
          </cell>
          <cell r="G22">
            <v>0</v>
          </cell>
          <cell r="H22" t="str">
            <v>FSP FIP UNY</v>
          </cell>
          <cell r="I22" t="str">
            <v>PJL</v>
          </cell>
        </row>
        <row r="23">
          <cell r="A23">
            <v>5</v>
          </cell>
          <cell r="B23" t="str">
            <v>FIP</v>
          </cell>
          <cell r="C23" t="str">
            <v>SMA MUH 2</v>
          </cell>
          <cell r="D23" t="str">
            <v>Dr. Cepi Safrudin Abdul Jabar, M.Pd.</v>
          </cell>
          <cell r="E23" t="str">
            <v>III/c</v>
          </cell>
          <cell r="F23">
            <v>0</v>
          </cell>
          <cell r="G23">
            <v>0</v>
          </cell>
          <cell r="H23" t="str">
            <v>AP FIP UNY</v>
          </cell>
          <cell r="I23" t="str">
            <v>PJL</v>
          </cell>
        </row>
        <row r="24">
          <cell r="A24">
            <v>6</v>
          </cell>
          <cell r="B24" t="str">
            <v>FBS</v>
          </cell>
          <cell r="C24" t="str">
            <v>FBS A-1</v>
          </cell>
          <cell r="D24" t="str">
            <v>Dr. Agus Widyantoro, M.Pd.</v>
          </cell>
          <cell r="E24">
            <v>0</v>
          </cell>
          <cell r="F24">
            <v>0</v>
          </cell>
          <cell r="G24">
            <v>0</v>
          </cell>
          <cell r="H24" t="str">
            <v>FBS UNY</v>
          </cell>
          <cell r="I24" t="str">
            <v>PJL</v>
          </cell>
        </row>
        <row r="25">
          <cell r="A25">
            <v>7</v>
          </cell>
          <cell r="B25" t="str">
            <v>FBS</v>
          </cell>
          <cell r="C25" t="str">
            <v>FBS A-2</v>
          </cell>
          <cell r="D25" t="str">
            <v>Dr. I Ketut Sunarya, M.Sn.</v>
          </cell>
          <cell r="E25">
            <v>0</v>
          </cell>
          <cell r="F25">
            <v>0</v>
          </cell>
          <cell r="G25">
            <v>0</v>
          </cell>
          <cell r="H25" t="str">
            <v>FBS UNY</v>
          </cell>
          <cell r="I25" t="str">
            <v>PJL</v>
          </cell>
        </row>
        <row r="26">
          <cell r="A26">
            <v>8</v>
          </cell>
          <cell r="B26" t="str">
            <v>FBS</v>
          </cell>
          <cell r="C26" t="str">
            <v>FBS B-1</v>
          </cell>
          <cell r="D26" t="str">
            <v>Dr. Kun Setyaning Astuti, M.Pd.</v>
          </cell>
          <cell r="E26">
            <v>0</v>
          </cell>
          <cell r="F26">
            <v>0</v>
          </cell>
          <cell r="G26">
            <v>0</v>
          </cell>
          <cell r="H26" t="str">
            <v>FBS UNY</v>
          </cell>
          <cell r="I26" t="str">
            <v>PJL</v>
          </cell>
        </row>
        <row r="27">
          <cell r="A27">
            <v>9</v>
          </cell>
          <cell r="B27" t="str">
            <v>FBS</v>
          </cell>
          <cell r="C27" t="str">
            <v xml:space="preserve">FBS B-2 </v>
          </cell>
          <cell r="D27" t="str">
            <v>Herman, M.Pd.</v>
          </cell>
          <cell r="E27">
            <v>0</v>
          </cell>
          <cell r="F27">
            <v>0</v>
          </cell>
          <cell r="G27">
            <v>0</v>
          </cell>
          <cell r="H27" t="str">
            <v>FBS UNY</v>
          </cell>
          <cell r="I27" t="str">
            <v>PJL</v>
          </cell>
        </row>
        <row r="28">
          <cell r="A28">
            <v>10</v>
          </cell>
          <cell r="B28" t="str">
            <v>FBS</v>
          </cell>
          <cell r="C28" t="str">
            <v>SMA N 3 Yk</v>
          </cell>
          <cell r="D28" t="str">
            <v>Dr. Kastam Syamsi, M.Ed.</v>
          </cell>
          <cell r="E28">
            <v>0</v>
          </cell>
          <cell r="F28">
            <v>0</v>
          </cell>
          <cell r="G28">
            <v>0</v>
          </cell>
          <cell r="H28" t="str">
            <v>FBS UNY</v>
          </cell>
          <cell r="I28" t="str">
            <v>PJL</v>
          </cell>
        </row>
        <row r="29">
          <cell r="A29">
            <v>11</v>
          </cell>
          <cell r="B29" t="str">
            <v>FMIPA</v>
          </cell>
          <cell r="C29" t="str">
            <v>FMIPA A</v>
          </cell>
          <cell r="D29" t="str">
            <v>SUHANDOYO, M.S.</v>
          </cell>
          <cell r="E29" t="str">
            <v>IV/b</v>
          </cell>
          <cell r="F29">
            <v>0</v>
          </cell>
          <cell r="G29">
            <v>0</v>
          </cell>
          <cell r="H29" t="str">
            <v>FMIPA UNY</v>
          </cell>
          <cell r="I29" t="str">
            <v>PJL</v>
          </cell>
        </row>
        <row r="30">
          <cell r="A30">
            <v>12</v>
          </cell>
          <cell r="B30" t="str">
            <v>FMIPA</v>
          </cell>
          <cell r="C30" t="str">
            <v>FMIPA B</v>
          </cell>
          <cell r="D30" t="str">
            <v>Dr. SLAMET SUYANTO, M.Ed</v>
          </cell>
          <cell r="E30" t="str">
            <v>III/d</v>
          </cell>
          <cell r="F30">
            <v>0</v>
          </cell>
          <cell r="G30">
            <v>0</v>
          </cell>
          <cell r="H30" t="str">
            <v>FMIPA UNY</v>
          </cell>
          <cell r="I30" t="str">
            <v>PJL</v>
          </cell>
        </row>
        <row r="31">
          <cell r="A31">
            <v>13</v>
          </cell>
          <cell r="B31" t="str">
            <v>FMIPA</v>
          </cell>
          <cell r="C31" t="str">
            <v>FMIPA C</v>
          </cell>
          <cell r="D31" t="str">
            <v>Suparno, Ph.D</v>
          </cell>
          <cell r="E31" t="str">
            <v>III/c</v>
          </cell>
          <cell r="F31">
            <v>0</v>
          </cell>
          <cell r="G31">
            <v>0</v>
          </cell>
          <cell r="H31" t="str">
            <v>FMIPA UNY</v>
          </cell>
          <cell r="I31" t="str">
            <v>PJL</v>
          </cell>
        </row>
        <row r="32">
          <cell r="A32">
            <v>14</v>
          </cell>
          <cell r="B32" t="str">
            <v>FMIPA</v>
          </cell>
          <cell r="C32" t="str">
            <v>SMKN 2 DEPOK A</v>
          </cell>
          <cell r="D32" t="str">
            <v xml:space="preserve">Dr. Sugiman </v>
          </cell>
          <cell r="E32" t="str">
            <v>IV/b</v>
          </cell>
          <cell r="F32">
            <v>0</v>
          </cell>
          <cell r="G32">
            <v>0</v>
          </cell>
          <cell r="H32" t="str">
            <v>FMIPA UNY</v>
          </cell>
          <cell r="I32" t="str">
            <v>PJL</v>
          </cell>
        </row>
        <row r="33">
          <cell r="A33">
            <v>15</v>
          </cell>
          <cell r="B33" t="str">
            <v>FMIPA</v>
          </cell>
          <cell r="C33" t="str">
            <v>SMKN 2 DEPOK B</v>
          </cell>
          <cell r="D33" t="str">
            <v>Dr. HARI SUTRISNO</v>
          </cell>
          <cell r="E33" t="str">
            <v>III/d</v>
          </cell>
          <cell r="F33">
            <v>0</v>
          </cell>
          <cell r="G33">
            <v>0</v>
          </cell>
          <cell r="H33" t="str">
            <v>FMIPA UNY</v>
          </cell>
          <cell r="I33" t="str">
            <v>PJL</v>
          </cell>
        </row>
        <row r="34">
          <cell r="A34">
            <v>16</v>
          </cell>
          <cell r="B34" t="str">
            <v>FMIPA</v>
          </cell>
          <cell r="C34" t="str">
            <v>SMA N 6 YK</v>
          </cell>
          <cell r="D34" t="str">
            <v>Dr. DADAN ROSANA</v>
          </cell>
          <cell r="E34" t="str">
            <v>III/c</v>
          </cell>
          <cell r="F34">
            <v>0</v>
          </cell>
          <cell r="G34">
            <v>0</v>
          </cell>
          <cell r="H34" t="str">
            <v>FMIPA UNY</v>
          </cell>
          <cell r="I34" t="str">
            <v>PJL</v>
          </cell>
        </row>
        <row r="35">
          <cell r="A35">
            <v>17</v>
          </cell>
          <cell r="B35" t="str">
            <v>FIS</v>
          </cell>
          <cell r="C35" t="str">
            <v>FIS A</v>
          </cell>
          <cell r="D35" t="str">
            <v>Terry Irenewaty, M.Hum.</v>
          </cell>
          <cell r="E35">
            <v>0</v>
          </cell>
          <cell r="F35">
            <v>0</v>
          </cell>
          <cell r="G35">
            <v>0</v>
          </cell>
          <cell r="H35" t="str">
            <v>FIS UNY</v>
          </cell>
          <cell r="I35" t="str">
            <v>PJL</v>
          </cell>
        </row>
        <row r="36">
          <cell r="A36">
            <v>18</v>
          </cell>
          <cell r="B36" t="str">
            <v>FIS</v>
          </cell>
          <cell r="C36" t="str">
            <v>FIS B</v>
          </cell>
          <cell r="D36" t="str">
            <v>Dr. Hastuti, M.Si.</v>
          </cell>
          <cell r="E36">
            <v>0</v>
          </cell>
          <cell r="F36">
            <v>0</v>
          </cell>
          <cell r="G36">
            <v>0</v>
          </cell>
          <cell r="H36" t="str">
            <v>FIS UNY</v>
          </cell>
          <cell r="I36" t="str">
            <v>PJL</v>
          </cell>
        </row>
        <row r="37">
          <cell r="A37">
            <v>19</v>
          </cell>
          <cell r="B37" t="str">
            <v>FIS</v>
          </cell>
          <cell r="C37" t="str">
            <v>Perpustakaan UNY</v>
          </cell>
          <cell r="D37" t="str">
            <v>Dr. Samsuri, M.Ag.</v>
          </cell>
          <cell r="E37">
            <v>0</v>
          </cell>
          <cell r="F37">
            <v>0</v>
          </cell>
          <cell r="G37">
            <v>0</v>
          </cell>
          <cell r="H37" t="str">
            <v>FIS UNY</v>
          </cell>
          <cell r="I37" t="str">
            <v>PJL</v>
          </cell>
        </row>
        <row r="38">
          <cell r="A38">
            <v>20</v>
          </cell>
          <cell r="B38" t="str">
            <v>FIS</v>
          </cell>
          <cell r="C38" t="str">
            <v xml:space="preserve">SMK 5 Yogyakarta </v>
          </cell>
          <cell r="D38" t="str">
            <v>HY. Agus Murdiyastomo, M.Hum.</v>
          </cell>
          <cell r="E38">
            <v>0</v>
          </cell>
          <cell r="F38">
            <v>0</v>
          </cell>
          <cell r="G38">
            <v>0</v>
          </cell>
          <cell r="H38" t="str">
            <v>FIS UNY</v>
          </cell>
          <cell r="I38" t="str">
            <v>PJL</v>
          </cell>
        </row>
        <row r="39">
          <cell r="A39">
            <v>21</v>
          </cell>
          <cell r="B39" t="str">
            <v>FIS</v>
          </cell>
          <cell r="C39" t="str">
            <v xml:space="preserve">SMK 7 Yogyakarta </v>
          </cell>
          <cell r="D39" t="str">
            <v>M. Nur Rokhman, M.Pd.</v>
          </cell>
          <cell r="E39">
            <v>0</v>
          </cell>
          <cell r="F39">
            <v>0</v>
          </cell>
          <cell r="G39">
            <v>0</v>
          </cell>
          <cell r="H39" t="str">
            <v>FIS UNY</v>
          </cell>
          <cell r="I39" t="str">
            <v>PJL</v>
          </cell>
        </row>
        <row r="40">
          <cell r="A40">
            <v>22</v>
          </cell>
          <cell r="B40" t="str">
            <v>FT UNY</v>
          </cell>
          <cell r="C40" t="str">
            <v>Fakultas Teknik A</v>
          </cell>
          <cell r="D40" t="str">
            <v>Dr. Budi Tri Siswanto</v>
          </cell>
          <cell r="E40" t="str">
            <v>III/d</v>
          </cell>
          <cell r="F40">
            <v>0</v>
          </cell>
          <cell r="G40">
            <v>0</v>
          </cell>
          <cell r="H40" t="str">
            <v>FT UNY</v>
          </cell>
          <cell r="I40" t="str">
            <v>PJL</v>
          </cell>
        </row>
        <row r="41">
          <cell r="A41">
            <v>23</v>
          </cell>
          <cell r="B41" t="str">
            <v>FT UNY</v>
          </cell>
          <cell r="C41" t="str">
            <v>Fakultas Teknik B</v>
          </cell>
          <cell r="D41" t="str">
            <v>Dr. Wagiran,  M.Pd.</v>
          </cell>
          <cell r="E41" t="str">
            <v>III/d</v>
          </cell>
          <cell r="F41">
            <v>0</v>
          </cell>
          <cell r="G41">
            <v>0</v>
          </cell>
          <cell r="H41" t="str">
            <v>FT UNY</v>
          </cell>
          <cell r="I41" t="str">
            <v>PJL</v>
          </cell>
        </row>
        <row r="42">
          <cell r="A42">
            <v>24</v>
          </cell>
          <cell r="B42" t="str">
            <v>FT UNY</v>
          </cell>
          <cell r="C42" t="str">
            <v>SMA PIRI 1</v>
          </cell>
          <cell r="D42" t="str">
            <v>Martubi, M.Pd., M.T.</v>
          </cell>
          <cell r="E42" t="str">
            <v>IV/a</v>
          </cell>
          <cell r="F42">
            <v>0</v>
          </cell>
          <cell r="G42">
            <v>0</v>
          </cell>
          <cell r="H42" t="str">
            <v>FT UNY</v>
          </cell>
          <cell r="I42" t="str">
            <v>PJL</v>
          </cell>
        </row>
        <row r="43">
          <cell r="A43">
            <v>25</v>
          </cell>
          <cell r="B43" t="str">
            <v>FT UNY</v>
          </cell>
          <cell r="C43" t="str">
            <v>SMK PIRI 1</v>
          </cell>
          <cell r="D43" t="str">
            <v>Darmono, M.T.</v>
          </cell>
          <cell r="E43" t="str">
            <v>IV/b</v>
          </cell>
          <cell r="F43">
            <v>0</v>
          </cell>
          <cell r="G43">
            <v>0</v>
          </cell>
          <cell r="H43" t="str">
            <v>FT UNY</v>
          </cell>
          <cell r="I43" t="str">
            <v>PJL</v>
          </cell>
        </row>
        <row r="44">
          <cell r="A44">
            <v>26</v>
          </cell>
          <cell r="B44" t="str">
            <v>FT UNY</v>
          </cell>
          <cell r="C44" t="str">
            <v>SMKN 6 YK</v>
          </cell>
          <cell r="D44" t="str">
            <v>Agus Santoso, M.Pd.</v>
          </cell>
          <cell r="E44" t="str">
            <v>IV/a</v>
          </cell>
          <cell r="F44">
            <v>0</v>
          </cell>
          <cell r="G44">
            <v>0</v>
          </cell>
          <cell r="H44" t="str">
            <v>FT UNY</v>
          </cell>
          <cell r="I44" t="str">
            <v>PJL</v>
          </cell>
        </row>
        <row r="45">
          <cell r="A45">
            <v>27</v>
          </cell>
          <cell r="B45" t="str">
            <v>FT UNY</v>
          </cell>
          <cell r="C45" t="str">
            <v>SMPN 6 YK</v>
          </cell>
          <cell r="D45" t="str">
            <v>Dr. Bernardus  Sentot  W., MT</v>
          </cell>
          <cell r="E45" t="str">
            <v>III/d</v>
          </cell>
          <cell r="F45">
            <v>0</v>
          </cell>
          <cell r="G45">
            <v>0</v>
          </cell>
          <cell r="H45" t="str">
            <v>FT UNY</v>
          </cell>
          <cell r="I45" t="str">
            <v>PJL</v>
          </cell>
        </row>
        <row r="46">
          <cell r="A46">
            <v>28</v>
          </cell>
          <cell r="B46" t="str">
            <v>FIK UNY</v>
          </cell>
          <cell r="C46" t="str">
            <v>SMK 2 A Yogyakarta</v>
          </cell>
          <cell r="D46" t="str">
            <v>Amat Komari, MS.i.</v>
          </cell>
          <cell r="E46">
            <v>0</v>
          </cell>
          <cell r="F46">
            <v>0</v>
          </cell>
          <cell r="G46">
            <v>0</v>
          </cell>
          <cell r="H46" t="str">
            <v>FIK UNY</v>
          </cell>
          <cell r="I46" t="str">
            <v>PJL</v>
          </cell>
        </row>
        <row r="47">
          <cell r="A47">
            <v>29</v>
          </cell>
          <cell r="B47">
            <v>0</v>
          </cell>
          <cell r="C47" t="str">
            <v>SMK 2 B Yogyakarta</v>
          </cell>
          <cell r="D47" t="str">
            <v>Yudik Prasetyo, M.Kes</v>
          </cell>
          <cell r="E47">
            <v>0</v>
          </cell>
          <cell r="F47">
            <v>0</v>
          </cell>
          <cell r="G47">
            <v>0</v>
          </cell>
          <cell r="H47" t="str">
            <v>FIK UNY</v>
          </cell>
          <cell r="I47" t="str">
            <v>PJL</v>
          </cell>
        </row>
        <row r="48">
          <cell r="A48">
            <v>30</v>
          </cell>
          <cell r="B48">
            <v>0</v>
          </cell>
          <cell r="C48" t="str">
            <v>SMK 3 Yogyakarta</v>
          </cell>
          <cell r="D48" t="str">
            <v>Bambang Priyonoadi, M.Kes</v>
          </cell>
          <cell r="E48">
            <v>0</v>
          </cell>
          <cell r="F48">
            <v>0</v>
          </cell>
          <cell r="G48">
            <v>0</v>
          </cell>
          <cell r="H48" t="str">
            <v>FIK UNY</v>
          </cell>
          <cell r="I48" t="str">
            <v>PJL</v>
          </cell>
        </row>
        <row r="49">
          <cell r="A49">
            <v>31</v>
          </cell>
          <cell r="B49">
            <v>0</v>
          </cell>
          <cell r="C49" t="str">
            <v>FIK UNY</v>
          </cell>
          <cell r="D49" t="str">
            <v>Suhadi, M.Pd.</v>
          </cell>
          <cell r="E49">
            <v>0</v>
          </cell>
          <cell r="F49">
            <v>0</v>
          </cell>
          <cell r="G49">
            <v>0</v>
          </cell>
          <cell r="H49" t="str">
            <v>FIK UNY</v>
          </cell>
          <cell r="I49" t="str">
            <v>PJL</v>
          </cell>
        </row>
        <row r="50">
          <cell r="A50">
            <v>32</v>
          </cell>
          <cell r="B50">
            <v>0</v>
          </cell>
          <cell r="C50" t="str">
            <v>SMP 14  Yogyakarta</v>
          </cell>
          <cell r="D50" t="str">
            <v>Cerika Rismayanti, M.Or.</v>
          </cell>
          <cell r="E50">
            <v>0</v>
          </cell>
          <cell r="F50">
            <v>0</v>
          </cell>
          <cell r="G50">
            <v>0</v>
          </cell>
          <cell r="H50" t="str">
            <v>FIK UNY</v>
          </cell>
          <cell r="I50" t="str">
            <v>PJL</v>
          </cell>
        </row>
        <row r="51">
          <cell r="A51">
            <v>33</v>
          </cell>
          <cell r="B51">
            <v>0</v>
          </cell>
          <cell r="C51" t="str">
            <v>MAN 1 YOGYAKARTA</v>
          </cell>
          <cell r="D51" t="str">
            <v>Erwin Setyo Krisnanto, M.Kes</v>
          </cell>
          <cell r="E51">
            <v>0</v>
          </cell>
          <cell r="F51">
            <v>0</v>
          </cell>
          <cell r="G51">
            <v>0</v>
          </cell>
          <cell r="H51" t="str">
            <v>FIK UNY</v>
          </cell>
          <cell r="I51" t="str">
            <v>PJL</v>
          </cell>
        </row>
        <row r="52">
          <cell r="A52">
            <v>34</v>
          </cell>
          <cell r="B52" t="str">
            <v>FE</v>
          </cell>
          <cell r="C52" t="str">
            <v>SMP N 8 YK</v>
          </cell>
          <cell r="D52" t="str">
            <v>Sukirno, Ph.D</v>
          </cell>
          <cell r="E52" t="str">
            <v>IV</v>
          </cell>
          <cell r="F52">
            <v>0</v>
          </cell>
          <cell r="G52">
            <v>0</v>
          </cell>
          <cell r="H52" t="str">
            <v>FE UNY</v>
          </cell>
          <cell r="I52" t="str">
            <v>PJL</v>
          </cell>
        </row>
        <row r="53">
          <cell r="A53">
            <v>35</v>
          </cell>
          <cell r="B53" t="str">
            <v>FE</v>
          </cell>
          <cell r="C53" t="str">
            <v>SMP N 1 YK</v>
          </cell>
          <cell r="D53" t="str">
            <v>Suparti, S.Pd</v>
          </cell>
          <cell r="E53" t="str">
            <v>III</v>
          </cell>
          <cell r="F53">
            <v>0</v>
          </cell>
          <cell r="G53">
            <v>0</v>
          </cell>
          <cell r="H53" t="str">
            <v>FE UNY</v>
          </cell>
          <cell r="I53" t="str">
            <v>PJL</v>
          </cell>
        </row>
        <row r="54">
          <cell r="A54">
            <v>36</v>
          </cell>
          <cell r="B54" t="str">
            <v>FE</v>
          </cell>
          <cell r="C54" t="str">
            <v>LPPMP UNY</v>
          </cell>
          <cell r="D54" t="str">
            <v>Setya Budi Indartono, Ph.D</v>
          </cell>
          <cell r="E54" t="str">
            <v>III</v>
          </cell>
          <cell r="F54">
            <v>0</v>
          </cell>
          <cell r="G54">
            <v>0</v>
          </cell>
          <cell r="H54" t="str">
            <v>FE UNY</v>
          </cell>
          <cell r="I54" t="str">
            <v>PJL</v>
          </cell>
        </row>
        <row r="55">
          <cell r="A55">
            <v>37</v>
          </cell>
          <cell r="B55" t="str">
            <v>FE</v>
          </cell>
          <cell r="C55" t="str">
            <v>FE Barat</v>
          </cell>
          <cell r="D55" t="str">
            <v>Joko Kumoro,M.Si</v>
          </cell>
          <cell r="E55" t="str">
            <v>III</v>
          </cell>
          <cell r="F55">
            <v>0</v>
          </cell>
          <cell r="G55">
            <v>0</v>
          </cell>
          <cell r="H55" t="str">
            <v>FE UNY</v>
          </cell>
          <cell r="I55" t="str">
            <v>PJL</v>
          </cell>
        </row>
        <row r="56">
          <cell r="A56">
            <v>38</v>
          </cell>
          <cell r="B56" t="str">
            <v>FE</v>
          </cell>
          <cell r="C56" t="str">
            <v>FE Timur</v>
          </cell>
          <cell r="D56" t="str">
            <v>Siswanto, M.Pd</v>
          </cell>
          <cell r="E56" t="str">
            <v>IV</v>
          </cell>
          <cell r="F56">
            <v>0</v>
          </cell>
          <cell r="G56">
            <v>0</v>
          </cell>
          <cell r="H56" t="str">
            <v>FE UNY</v>
          </cell>
          <cell r="I56" t="str">
            <v>PJL</v>
          </cell>
        </row>
        <row r="60">
          <cell r="A60">
            <v>1</v>
          </cell>
          <cell r="B60" t="str">
            <v>FIP</v>
          </cell>
          <cell r="C60" t="str">
            <v>SMP MUH 2</v>
          </cell>
          <cell r="D60" t="str">
            <v>Hj. Nilawati Isdwiantari, S. Pd.</v>
          </cell>
          <cell r="E60" t="str">
            <v>IV a</v>
          </cell>
          <cell r="F60">
            <v>0</v>
          </cell>
          <cell r="G60">
            <v>0</v>
          </cell>
          <cell r="H60" t="str">
            <v>SMP MUH 2</v>
          </cell>
          <cell r="I60" t="str">
            <v>PJP</v>
          </cell>
        </row>
        <row r="61">
          <cell r="A61">
            <v>2</v>
          </cell>
          <cell r="B61" t="str">
            <v>FIP</v>
          </cell>
          <cell r="C61" t="str">
            <v>SMA MUH 2</v>
          </cell>
          <cell r="D61" t="str">
            <v>Drs. H. Slamet Purwo</v>
          </cell>
          <cell r="E61">
            <v>0</v>
          </cell>
          <cell r="F61">
            <v>0</v>
          </cell>
          <cell r="G61">
            <v>0</v>
          </cell>
          <cell r="H61" t="str">
            <v xml:space="preserve">SMA MUH 2 </v>
          </cell>
          <cell r="I61" t="str">
            <v>PJP</v>
          </cell>
        </row>
        <row r="62">
          <cell r="A62">
            <v>3</v>
          </cell>
          <cell r="B62" t="str">
            <v>FBS</v>
          </cell>
          <cell r="C62" t="str">
            <v>SMA N 3 Yk</v>
          </cell>
          <cell r="D62" t="str">
            <v>Dra. Dwi Rini Wulandari, M.M.</v>
          </cell>
          <cell r="E62" t="str">
            <v>IV a</v>
          </cell>
          <cell r="F62">
            <v>0</v>
          </cell>
          <cell r="G62">
            <v>0</v>
          </cell>
          <cell r="H62" t="str">
            <v>SMA N 3 Yk</v>
          </cell>
          <cell r="I62" t="str">
            <v>PJP</v>
          </cell>
        </row>
        <row r="63">
          <cell r="A63">
            <v>4</v>
          </cell>
          <cell r="B63" t="str">
            <v>FMIPA</v>
          </cell>
          <cell r="C63" t="str">
            <v>SMKN 2 DEPOK A</v>
          </cell>
          <cell r="D63" t="str">
            <v>Drs. ARAGANI MIZAN ZAKARIA</v>
          </cell>
          <cell r="E63" t="str">
            <v>IV/a</v>
          </cell>
          <cell r="F63">
            <v>0</v>
          </cell>
          <cell r="G63">
            <v>0</v>
          </cell>
          <cell r="H63" t="str">
            <v>SMK N 2 Depok SLM</v>
          </cell>
          <cell r="I63" t="str">
            <v>PJP</v>
          </cell>
        </row>
        <row r="64">
          <cell r="A64">
            <v>5</v>
          </cell>
          <cell r="B64" t="str">
            <v>FMIPA</v>
          </cell>
          <cell r="C64" t="str">
            <v>SMKN 2 DEPOK B</v>
          </cell>
          <cell r="D64" t="str">
            <v>Drs. Sriyana</v>
          </cell>
          <cell r="E64" t="str">
            <v>IV a</v>
          </cell>
          <cell r="F64">
            <v>0</v>
          </cell>
          <cell r="G64">
            <v>0</v>
          </cell>
          <cell r="H64" t="str">
            <v>SMK N 2 Depok SLM</v>
          </cell>
          <cell r="I64" t="str">
            <v>PJP</v>
          </cell>
        </row>
        <row r="65">
          <cell r="A65">
            <v>6</v>
          </cell>
          <cell r="B65" t="str">
            <v>FMIPA</v>
          </cell>
          <cell r="C65" t="str">
            <v>SMA N 6 YK</v>
          </cell>
          <cell r="D65" t="str">
            <v>Drs. Miftakodin, M.M.</v>
          </cell>
          <cell r="E65" t="str">
            <v>IV/a</v>
          </cell>
          <cell r="F65">
            <v>0</v>
          </cell>
          <cell r="G65">
            <v>0</v>
          </cell>
          <cell r="H65" t="str">
            <v>SMA N 6 YK</v>
          </cell>
          <cell r="I65" t="str">
            <v>PJP</v>
          </cell>
        </row>
        <row r="66">
          <cell r="A66">
            <v>7</v>
          </cell>
          <cell r="B66" t="str">
            <v>FIS</v>
          </cell>
          <cell r="C66" t="str">
            <v xml:space="preserve">SMK 5 Yogyakarta </v>
          </cell>
          <cell r="D66" t="str">
            <v>Suyono, S.Pd., M.Eng.</v>
          </cell>
          <cell r="E66">
            <v>0</v>
          </cell>
          <cell r="F66">
            <v>0</v>
          </cell>
          <cell r="G66">
            <v>0</v>
          </cell>
          <cell r="H66" t="str">
            <v xml:space="preserve">SMK 5 Yogyakarta </v>
          </cell>
          <cell r="I66" t="str">
            <v>PJP</v>
          </cell>
        </row>
        <row r="67">
          <cell r="A67">
            <v>8</v>
          </cell>
          <cell r="B67" t="str">
            <v>FIS</v>
          </cell>
          <cell r="C67" t="str">
            <v xml:space="preserve">SMK 7 Yogyakarta </v>
          </cell>
          <cell r="D67" t="str">
            <v xml:space="preserve">Dra. Titik Komah Nurastuti </v>
          </cell>
          <cell r="E67">
            <v>0</v>
          </cell>
          <cell r="F67">
            <v>0</v>
          </cell>
          <cell r="G67">
            <v>0</v>
          </cell>
          <cell r="H67" t="str">
            <v xml:space="preserve">SMK 7 Yogyakarta </v>
          </cell>
          <cell r="I67" t="str">
            <v>PJP</v>
          </cell>
        </row>
        <row r="68">
          <cell r="A68">
            <v>9</v>
          </cell>
          <cell r="B68" t="str">
            <v>FT UNY</v>
          </cell>
          <cell r="C68" t="str">
            <v>SMA PIRI 1</v>
          </cell>
          <cell r="D68" t="str">
            <v>Drs. M. ALI ARIE SUSANTO</v>
          </cell>
          <cell r="E68" t="str">
            <v>IV/a</v>
          </cell>
          <cell r="F68">
            <v>0</v>
          </cell>
          <cell r="G68">
            <v>0</v>
          </cell>
          <cell r="H68" t="str">
            <v>SMA PIRI 1</v>
          </cell>
          <cell r="I68" t="str">
            <v>PJP</v>
          </cell>
        </row>
        <row r="69">
          <cell r="A69">
            <v>10</v>
          </cell>
          <cell r="B69" t="str">
            <v>FT UNY</v>
          </cell>
          <cell r="C69" t="str">
            <v>SMK PIRI 1</v>
          </cell>
          <cell r="D69" t="str">
            <v>Drs. Jumanto, M.S.I.</v>
          </cell>
          <cell r="E69">
            <v>0</v>
          </cell>
          <cell r="F69">
            <v>0</v>
          </cell>
          <cell r="G69">
            <v>0</v>
          </cell>
          <cell r="H69" t="str">
            <v>SMK PIRI 1</v>
          </cell>
          <cell r="I69" t="str">
            <v>PJP</v>
          </cell>
        </row>
        <row r="70">
          <cell r="A70">
            <v>11</v>
          </cell>
          <cell r="B70" t="str">
            <v>FT UNY</v>
          </cell>
          <cell r="C70" t="str">
            <v>SMKN 6 YK</v>
          </cell>
          <cell r="D70" t="str">
            <v>Dra. Darwestri</v>
          </cell>
          <cell r="E70" t="str">
            <v>IV a</v>
          </cell>
          <cell r="F70">
            <v>0</v>
          </cell>
          <cell r="G70">
            <v>0</v>
          </cell>
          <cell r="H70" t="str">
            <v>SMKN 6 YK</v>
          </cell>
          <cell r="I70" t="str">
            <v>PJP</v>
          </cell>
        </row>
        <row r="71">
          <cell r="A71">
            <v>12</v>
          </cell>
          <cell r="B71" t="str">
            <v>FT UNY</v>
          </cell>
          <cell r="C71" t="str">
            <v>SMPN 6 YK</v>
          </cell>
          <cell r="D71" t="str">
            <v>RETNA WURYANINGSIH, S.Pd</v>
          </cell>
          <cell r="E71" t="str">
            <v>IV/a</v>
          </cell>
          <cell r="F71">
            <v>0</v>
          </cell>
          <cell r="G71">
            <v>0</v>
          </cell>
          <cell r="H71" t="str">
            <v>SMPN 6 YK</v>
          </cell>
          <cell r="I71" t="str">
            <v>PJP</v>
          </cell>
        </row>
        <row r="72">
          <cell r="A72">
            <v>13</v>
          </cell>
          <cell r="B72" t="str">
            <v>FIK UNY</v>
          </cell>
          <cell r="C72" t="str">
            <v>SMK 2 A Yogyakarta</v>
          </cell>
          <cell r="D72" t="str">
            <v>Drs. PARYOTO, MT. MPd</v>
          </cell>
          <cell r="E72" t="str">
            <v>IV/a</v>
          </cell>
          <cell r="F72">
            <v>0</v>
          </cell>
          <cell r="G72">
            <v>0</v>
          </cell>
          <cell r="H72" t="str">
            <v>SMK 2 YOGYAKARTA</v>
          </cell>
          <cell r="I72" t="str">
            <v>PJP</v>
          </cell>
        </row>
        <row r="73">
          <cell r="A73">
            <v>14</v>
          </cell>
          <cell r="B73">
            <v>0</v>
          </cell>
          <cell r="C73" t="str">
            <v>SMK 2 B Yogyakarta</v>
          </cell>
          <cell r="D73" t="str">
            <v>Drs. M. Kharis</v>
          </cell>
          <cell r="E73">
            <v>0</v>
          </cell>
          <cell r="F73">
            <v>0</v>
          </cell>
          <cell r="G73">
            <v>0</v>
          </cell>
          <cell r="H73" t="str">
            <v>SMK 2 YOGYAKARTA</v>
          </cell>
          <cell r="I73" t="str">
            <v>PJP</v>
          </cell>
        </row>
        <row r="74">
          <cell r="A74">
            <v>15</v>
          </cell>
          <cell r="B74">
            <v>0</v>
          </cell>
          <cell r="C74" t="str">
            <v>SMK 3 Yogyakarta</v>
          </cell>
          <cell r="D74" t="str">
            <v>Drs. ARUJI SISWANTO</v>
          </cell>
          <cell r="E74" t="str">
            <v>IV/a</v>
          </cell>
          <cell r="F74">
            <v>0</v>
          </cell>
          <cell r="G74">
            <v>0</v>
          </cell>
          <cell r="H74" t="str">
            <v>SMK 3 YOGYAKARTA</v>
          </cell>
          <cell r="I74" t="str">
            <v>PJP</v>
          </cell>
        </row>
        <row r="75">
          <cell r="A75">
            <v>16</v>
          </cell>
          <cell r="B75">
            <v>0</v>
          </cell>
          <cell r="C75" t="str">
            <v>SMP 14  Yogyakarta</v>
          </cell>
          <cell r="D75" t="str">
            <v>R. Hargo Budisantoso S.Pd.</v>
          </cell>
          <cell r="E75" t="str">
            <v>IV/a</v>
          </cell>
          <cell r="F75">
            <v>0</v>
          </cell>
          <cell r="G75">
            <v>0</v>
          </cell>
          <cell r="H75" t="str">
            <v>SMP N 14 Yk</v>
          </cell>
          <cell r="I75" t="str">
            <v>PJP</v>
          </cell>
        </row>
        <row r="76">
          <cell r="A76">
            <v>17</v>
          </cell>
          <cell r="B76">
            <v>0</v>
          </cell>
          <cell r="C76" t="str">
            <v>MAN 1 YOGYAKARTA</v>
          </cell>
          <cell r="D76" t="str">
            <v>Drs. Wiranto Prasetyahadi, M.Pd</v>
          </cell>
          <cell r="E76" t="str">
            <v>IV/a</v>
          </cell>
          <cell r="F76">
            <v>0</v>
          </cell>
          <cell r="G76">
            <v>0</v>
          </cell>
          <cell r="H76" t="str">
            <v>MAN 1 YK</v>
          </cell>
          <cell r="I76" t="str">
            <v>PJP</v>
          </cell>
        </row>
        <row r="77">
          <cell r="A77">
            <v>18</v>
          </cell>
          <cell r="B77" t="str">
            <v>FE</v>
          </cell>
          <cell r="C77" t="str">
            <v>SMP N 8 YK</v>
          </cell>
          <cell r="D77" t="str">
            <v>H. SUHARNO,S.Pd.,M.Pd.</v>
          </cell>
          <cell r="E77" t="str">
            <v>IV</v>
          </cell>
          <cell r="F77">
            <v>0</v>
          </cell>
          <cell r="G77">
            <v>0</v>
          </cell>
          <cell r="H77" t="str">
            <v>SMP N 8 YK</v>
          </cell>
          <cell r="I77" t="str">
            <v>PJP</v>
          </cell>
        </row>
        <row r="78">
          <cell r="A78">
            <v>19</v>
          </cell>
          <cell r="B78" t="str">
            <v>FE</v>
          </cell>
          <cell r="C78" t="str">
            <v>SMP N 1 YK</v>
          </cell>
          <cell r="D78" t="str">
            <v>Drs. Sudarsono, M.Ed</v>
          </cell>
          <cell r="E78" t="str">
            <v>IV</v>
          </cell>
          <cell r="F78">
            <v>0</v>
          </cell>
          <cell r="G78">
            <v>0</v>
          </cell>
          <cell r="H78" t="str">
            <v>SMP N 1 YK</v>
          </cell>
          <cell r="I78" t="str">
            <v>PJP</v>
          </cell>
        </row>
        <row r="81">
          <cell r="A81">
            <v>1</v>
          </cell>
          <cell r="B81" t="str">
            <v>FIP</v>
          </cell>
          <cell r="C81" t="str">
            <v>FIP A</v>
          </cell>
          <cell r="D81" t="str">
            <v xml:space="preserve">Dra. Trina Wahjuni </v>
          </cell>
          <cell r="E81" t="str">
            <v>IV/a</v>
          </cell>
          <cell r="F81">
            <v>0</v>
          </cell>
          <cell r="G81">
            <v>0</v>
          </cell>
          <cell r="H81" t="str">
            <v xml:space="preserve"> FIP UNY</v>
          </cell>
          <cell r="I81" t="str">
            <v>PJT</v>
          </cell>
        </row>
        <row r="82">
          <cell r="A82">
            <v>2</v>
          </cell>
          <cell r="B82" t="str">
            <v>FIP</v>
          </cell>
          <cell r="C82" t="str">
            <v>FIP B</v>
          </cell>
          <cell r="D82" t="str">
            <v>Supaya, S.Pd</v>
          </cell>
          <cell r="E82" t="str">
            <v>III/d</v>
          </cell>
          <cell r="F82">
            <v>0</v>
          </cell>
          <cell r="G82">
            <v>0</v>
          </cell>
          <cell r="H82" t="str">
            <v>FIP UNY</v>
          </cell>
          <cell r="I82" t="str">
            <v>PJT</v>
          </cell>
        </row>
        <row r="83">
          <cell r="A83">
            <v>3</v>
          </cell>
          <cell r="B83" t="str">
            <v>FIP</v>
          </cell>
          <cell r="C83" t="str">
            <v>UPP I</v>
          </cell>
          <cell r="D83" t="str">
            <v>Hidayati, M.Hum.</v>
          </cell>
          <cell r="E83" t="str">
            <v>IV/a</v>
          </cell>
          <cell r="F83">
            <v>0</v>
          </cell>
          <cell r="G83">
            <v>0</v>
          </cell>
          <cell r="H83" t="str">
            <v>PPSD FIP UNY</v>
          </cell>
          <cell r="I83" t="str">
            <v>PJT</v>
          </cell>
        </row>
        <row r="84">
          <cell r="A84">
            <v>4</v>
          </cell>
          <cell r="B84" t="str">
            <v>FIP</v>
          </cell>
          <cell r="C84" t="str">
            <v>SMP MUH 2</v>
          </cell>
          <cell r="D84" t="str">
            <v>Drs. Satimin Agus Siswanto</v>
          </cell>
          <cell r="E84" t="str">
            <v>-</v>
          </cell>
          <cell r="F84">
            <v>0</v>
          </cell>
          <cell r="G84">
            <v>0</v>
          </cell>
          <cell r="H84" t="str">
            <v>SMP MUH 2</v>
          </cell>
          <cell r="I84" t="str">
            <v>PJT</v>
          </cell>
        </row>
        <row r="85">
          <cell r="A85">
            <v>5</v>
          </cell>
          <cell r="B85" t="str">
            <v>FIP</v>
          </cell>
          <cell r="C85" t="str">
            <v>SMA MUH 2</v>
          </cell>
          <cell r="D85" t="str">
            <v>Drs. SR. Widodo</v>
          </cell>
          <cell r="E85">
            <v>0</v>
          </cell>
          <cell r="F85">
            <v>0</v>
          </cell>
          <cell r="G85">
            <v>0</v>
          </cell>
          <cell r="H85" t="str">
            <v xml:space="preserve">SMA MUH 2 </v>
          </cell>
          <cell r="I85" t="str">
            <v>PJT</v>
          </cell>
        </row>
        <row r="86">
          <cell r="A86">
            <v>6</v>
          </cell>
          <cell r="B86" t="str">
            <v>FBS</v>
          </cell>
          <cell r="C86" t="str">
            <v>FBS A-1</v>
          </cell>
          <cell r="D86" t="str">
            <v>Sugeng Tri Wuryanto, S.Pd</v>
          </cell>
          <cell r="E86">
            <v>0</v>
          </cell>
          <cell r="F86">
            <v>0</v>
          </cell>
          <cell r="G86">
            <v>0</v>
          </cell>
          <cell r="H86" t="str">
            <v>FBS UNY</v>
          </cell>
          <cell r="I86" t="str">
            <v>PJT</v>
          </cell>
        </row>
        <row r="87">
          <cell r="A87">
            <v>7</v>
          </cell>
          <cell r="B87" t="str">
            <v>FBS</v>
          </cell>
          <cell r="C87" t="str">
            <v>FBS A-2</v>
          </cell>
          <cell r="D87" t="str">
            <v>Mudaqir, S.IP</v>
          </cell>
          <cell r="E87">
            <v>0</v>
          </cell>
          <cell r="F87">
            <v>0</v>
          </cell>
          <cell r="G87">
            <v>0</v>
          </cell>
          <cell r="H87" t="str">
            <v>FBS UNY</v>
          </cell>
          <cell r="I87" t="str">
            <v>PJT</v>
          </cell>
        </row>
        <row r="88">
          <cell r="A88">
            <v>8</v>
          </cell>
          <cell r="B88" t="str">
            <v>FBS</v>
          </cell>
          <cell r="C88" t="str">
            <v>FBS B-1</v>
          </cell>
          <cell r="D88" t="str">
            <v>Indun Probo Utami, S.E.</v>
          </cell>
          <cell r="E88">
            <v>0</v>
          </cell>
          <cell r="F88">
            <v>0</v>
          </cell>
          <cell r="G88">
            <v>0</v>
          </cell>
          <cell r="H88" t="str">
            <v>FBS UNY</v>
          </cell>
          <cell r="I88" t="str">
            <v>PJT</v>
          </cell>
        </row>
        <row r="89">
          <cell r="A89">
            <v>9</v>
          </cell>
          <cell r="B89" t="str">
            <v>FBS</v>
          </cell>
          <cell r="C89" t="str">
            <v>FBS B-2</v>
          </cell>
          <cell r="D89" t="str">
            <v>Drs. Harjoko Insan Kamil</v>
          </cell>
          <cell r="E89">
            <v>0</v>
          </cell>
          <cell r="F89">
            <v>0</v>
          </cell>
          <cell r="G89">
            <v>0</v>
          </cell>
          <cell r="H89" t="str">
            <v>FBS UNY</v>
          </cell>
          <cell r="I89" t="str">
            <v>PJT</v>
          </cell>
        </row>
        <row r="90">
          <cell r="A90">
            <v>10</v>
          </cell>
          <cell r="B90" t="str">
            <v>FBS</v>
          </cell>
          <cell r="C90" t="str">
            <v>SMA N 3 Yk</v>
          </cell>
          <cell r="D90" t="str">
            <v>Drs. Sumantri</v>
          </cell>
          <cell r="E90" t="str">
            <v>IV a</v>
          </cell>
          <cell r="F90">
            <v>0</v>
          </cell>
          <cell r="G90">
            <v>0</v>
          </cell>
          <cell r="H90" t="str">
            <v>SMA N 3 Yk</v>
          </cell>
          <cell r="I90" t="str">
            <v>PJT</v>
          </cell>
        </row>
        <row r="91">
          <cell r="A91">
            <v>11</v>
          </cell>
          <cell r="B91" t="str">
            <v>FMIPA</v>
          </cell>
          <cell r="C91" t="str">
            <v>FMIPA A</v>
          </cell>
          <cell r="D91" t="str">
            <v>SARJONO, MM.</v>
          </cell>
          <cell r="E91" t="str">
            <v>IV/b</v>
          </cell>
          <cell r="F91">
            <v>0</v>
          </cell>
          <cell r="G91">
            <v>0</v>
          </cell>
          <cell r="H91" t="str">
            <v>FMIPA UNY</v>
          </cell>
          <cell r="I91" t="str">
            <v>PJT</v>
          </cell>
        </row>
        <row r="92">
          <cell r="A92">
            <v>12</v>
          </cell>
          <cell r="B92" t="str">
            <v>FMIPA</v>
          </cell>
          <cell r="C92" t="str">
            <v>FMIPA B</v>
          </cell>
          <cell r="D92" t="str">
            <v>EKO MARSONO, ST.</v>
          </cell>
          <cell r="E92" t="str">
            <v>III/b</v>
          </cell>
          <cell r="F92">
            <v>0</v>
          </cell>
          <cell r="G92">
            <v>0</v>
          </cell>
          <cell r="H92" t="str">
            <v>FMIPA UNY</v>
          </cell>
          <cell r="I92" t="str">
            <v>PJT</v>
          </cell>
        </row>
        <row r="93">
          <cell r="A93">
            <v>13</v>
          </cell>
          <cell r="B93" t="str">
            <v>FMIPA</v>
          </cell>
          <cell r="C93" t="str">
            <v>FMIPA C</v>
          </cell>
          <cell r="D93" t="str">
            <v>YUYUN FARIDA, M.Biotech.</v>
          </cell>
          <cell r="E93" t="str">
            <v>III/c</v>
          </cell>
          <cell r="F93">
            <v>0</v>
          </cell>
          <cell r="G93">
            <v>0</v>
          </cell>
          <cell r="H93" t="str">
            <v>FMIPA UNY</v>
          </cell>
          <cell r="I93" t="str">
            <v>PJT</v>
          </cell>
        </row>
        <row r="94">
          <cell r="A94">
            <v>14</v>
          </cell>
          <cell r="B94" t="str">
            <v>FMIPA</v>
          </cell>
          <cell r="C94" t="str">
            <v>SMKN 2 DEPOK A</v>
          </cell>
          <cell r="D94" t="str">
            <v>WAGIRAN</v>
          </cell>
          <cell r="E94" t="str">
            <v>III b</v>
          </cell>
          <cell r="F94">
            <v>0</v>
          </cell>
          <cell r="G94">
            <v>0</v>
          </cell>
          <cell r="H94" t="str">
            <v>SMK N 2 Depok SLM</v>
          </cell>
          <cell r="I94" t="str">
            <v>PJT</v>
          </cell>
        </row>
        <row r="95">
          <cell r="A95">
            <v>15</v>
          </cell>
          <cell r="B95" t="str">
            <v>FMIPA</v>
          </cell>
          <cell r="C95" t="str">
            <v>SMKN 2 DEPOK B</v>
          </cell>
          <cell r="D95" t="str">
            <v>Drs. Suroto</v>
          </cell>
          <cell r="E95" t="str">
            <v>IV a</v>
          </cell>
          <cell r="F95">
            <v>0</v>
          </cell>
          <cell r="G95">
            <v>0</v>
          </cell>
          <cell r="H95" t="str">
            <v>SMK N 2 Depok SLM</v>
          </cell>
          <cell r="I95" t="str">
            <v>PJT</v>
          </cell>
        </row>
        <row r="96">
          <cell r="A96">
            <v>16</v>
          </cell>
          <cell r="B96" t="str">
            <v>FMIPA</v>
          </cell>
          <cell r="C96" t="str">
            <v>SMA N 6 YK</v>
          </cell>
          <cell r="D96" t="str">
            <v>Drs. R. Gigih Kuncara</v>
          </cell>
          <cell r="E96" t="str">
            <v>IV/a</v>
          </cell>
          <cell r="F96">
            <v>0</v>
          </cell>
          <cell r="G96">
            <v>0</v>
          </cell>
          <cell r="H96" t="str">
            <v>SMA N 6 YK</v>
          </cell>
          <cell r="I96" t="str">
            <v>PJT</v>
          </cell>
        </row>
        <row r="97">
          <cell r="A97">
            <v>17</v>
          </cell>
          <cell r="B97" t="str">
            <v>FIS</v>
          </cell>
          <cell r="C97" t="str">
            <v>FIS A</v>
          </cell>
          <cell r="D97" t="str">
            <v>Dra. Endang Prihatini, M.Hum.</v>
          </cell>
          <cell r="E97">
            <v>0</v>
          </cell>
          <cell r="F97">
            <v>0</v>
          </cell>
          <cell r="G97">
            <v>0</v>
          </cell>
          <cell r="H97" t="str">
            <v>FIS UNY</v>
          </cell>
          <cell r="I97" t="str">
            <v>PJT</v>
          </cell>
        </row>
        <row r="98">
          <cell r="A98">
            <v>18</v>
          </cell>
          <cell r="B98" t="str">
            <v>FIS</v>
          </cell>
          <cell r="C98" t="str">
            <v>FIS B</v>
          </cell>
          <cell r="D98" t="str">
            <v>Tri Hariyanto, S.E.</v>
          </cell>
          <cell r="E98">
            <v>0</v>
          </cell>
          <cell r="F98">
            <v>0</v>
          </cell>
          <cell r="G98">
            <v>0</v>
          </cell>
          <cell r="H98" t="str">
            <v>FIS UNY</v>
          </cell>
          <cell r="I98" t="str">
            <v>PJT</v>
          </cell>
        </row>
        <row r="99">
          <cell r="A99">
            <v>19</v>
          </cell>
          <cell r="B99" t="str">
            <v>FIS</v>
          </cell>
          <cell r="C99" t="str">
            <v>Perpustakaan UNY</v>
          </cell>
          <cell r="D99" t="str">
            <v>Sukarjono, S.Sos</v>
          </cell>
          <cell r="E99">
            <v>0</v>
          </cell>
          <cell r="F99">
            <v>0</v>
          </cell>
          <cell r="G99">
            <v>0</v>
          </cell>
          <cell r="H99" t="str">
            <v>FIS UNY</v>
          </cell>
          <cell r="I99" t="str">
            <v>PJT</v>
          </cell>
        </row>
        <row r="100">
          <cell r="A100">
            <v>20</v>
          </cell>
          <cell r="B100" t="str">
            <v>FIS</v>
          </cell>
          <cell r="C100" t="str">
            <v xml:space="preserve">SMK 5 Yogyakarta </v>
          </cell>
          <cell r="D100" t="str">
            <v>Sugeng Edi Wahjana, S.Pd.</v>
          </cell>
          <cell r="E100">
            <v>0</v>
          </cell>
          <cell r="F100">
            <v>0</v>
          </cell>
          <cell r="G100">
            <v>0</v>
          </cell>
          <cell r="H100" t="str">
            <v xml:space="preserve">SMK 5 Yogyakarta </v>
          </cell>
          <cell r="I100" t="str">
            <v>PJT</v>
          </cell>
        </row>
        <row r="101">
          <cell r="A101">
            <v>21</v>
          </cell>
          <cell r="B101" t="str">
            <v>FIS</v>
          </cell>
          <cell r="C101" t="str">
            <v xml:space="preserve">SMK 7 Yogyakarta </v>
          </cell>
          <cell r="D101" t="str">
            <v>Sani Ismanta, SIP</v>
          </cell>
          <cell r="E101">
            <v>0</v>
          </cell>
          <cell r="F101">
            <v>0</v>
          </cell>
          <cell r="G101">
            <v>0</v>
          </cell>
          <cell r="H101" t="str">
            <v xml:space="preserve">SMK 7 Yogyakarta </v>
          </cell>
          <cell r="I101" t="str">
            <v>PJT</v>
          </cell>
        </row>
        <row r="102">
          <cell r="A102">
            <v>22</v>
          </cell>
          <cell r="B102" t="str">
            <v>FT UNY</v>
          </cell>
          <cell r="C102" t="str">
            <v>Fakultas Teknik A</v>
          </cell>
          <cell r="D102" t="str">
            <v>Drs. Mujiran</v>
          </cell>
          <cell r="E102" t="str">
            <v>IV/b</v>
          </cell>
          <cell r="F102">
            <v>0</v>
          </cell>
          <cell r="G102">
            <v>0</v>
          </cell>
          <cell r="H102" t="str">
            <v>FT UNY</v>
          </cell>
          <cell r="I102" t="str">
            <v>PJT</v>
          </cell>
        </row>
        <row r="103">
          <cell r="A103">
            <v>23</v>
          </cell>
          <cell r="B103" t="str">
            <v>FT UNY</v>
          </cell>
          <cell r="C103" t="str">
            <v>Fakultas Teknik B</v>
          </cell>
          <cell r="D103" t="str">
            <v>Drs. Joko Mujiarto, S.Sos</v>
          </cell>
          <cell r="E103" t="str">
            <v>III/d</v>
          </cell>
          <cell r="F103">
            <v>0</v>
          </cell>
          <cell r="G103">
            <v>0</v>
          </cell>
          <cell r="H103" t="str">
            <v>FT UNY</v>
          </cell>
          <cell r="I103" t="str">
            <v>PJT</v>
          </cell>
        </row>
        <row r="104">
          <cell r="A104">
            <v>24</v>
          </cell>
          <cell r="B104" t="str">
            <v>FT UNY</v>
          </cell>
          <cell r="C104" t="str">
            <v>SMA PIRI 1</v>
          </cell>
          <cell r="D104" t="str">
            <v>SULISTYOWATI</v>
          </cell>
          <cell r="E104">
            <v>0</v>
          </cell>
          <cell r="F104">
            <v>0</v>
          </cell>
          <cell r="G104">
            <v>0</v>
          </cell>
          <cell r="H104" t="str">
            <v>SMA PIRI 1</v>
          </cell>
          <cell r="I104" t="str">
            <v>PJT</v>
          </cell>
        </row>
        <row r="105">
          <cell r="A105">
            <v>25</v>
          </cell>
          <cell r="B105" t="str">
            <v>FT UNY</v>
          </cell>
          <cell r="C105" t="str">
            <v>SMK PIRI 1</v>
          </cell>
          <cell r="D105" t="str">
            <v>Paimin</v>
          </cell>
          <cell r="E105">
            <v>0</v>
          </cell>
          <cell r="F105">
            <v>0</v>
          </cell>
          <cell r="G105">
            <v>0</v>
          </cell>
          <cell r="H105" t="str">
            <v>SMK PIRI 1</v>
          </cell>
          <cell r="I105" t="str">
            <v>PJT</v>
          </cell>
        </row>
        <row r="106">
          <cell r="A106">
            <v>26</v>
          </cell>
          <cell r="B106" t="str">
            <v>FT UNY</v>
          </cell>
          <cell r="C106" t="str">
            <v>SMKN 6 YK</v>
          </cell>
          <cell r="D106" t="str">
            <v>Ami Gunadi, S.Pd., M.Eng.</v>
          </cell>
          <cell r="E106" t="str">
            <v>IV a</v>
          </cell>
          <cell r="F106">
            <v>0</v>
          </cell>
          <cell r="G106">
            <v>0</v>
          </cell>
          <cell r="H106" t="str">
            <v>SMKN 6 YK</v>
          </cell>
          <cell r="I106" t="str">
            <v>PJT</v>
          </cell>
        </row>
        <row r="107">
          <cell r="A107">
            <v>27</v>
          </cell>
          <cell r="B107" t="str">
            <v>FT UNY</v>
          </cell>
          <cell r="C107" t="str">
            <v>SMPN 6 YK</v>
          </cell>
          <cell r="D107" t="str">
            <v>WIJANARKA BAYU M, S.Pd</v>
          </cell>
          <cell r="E107" t="str">
            <v>IV/a</v>
          </cell>
          <cell r="F107">
            <v>0</v>
          </cell>
          <cell r="G107">
            <v>0</v>
          </cell>
          <cell r="H107" t="str">
            <v>SMPN 6 YK</v>
          </cell>
          <cell r="I107" t="str">
            <v>PJT</v>
          </cell>
        </row>
        <row r="108">
          <cell r="A108">
            <v>28</v>
          </cell>
          <cell r="B108" t="str">
            <v>FIK UNY</v>
          </cell>
          <cell r="C108" t="str">
            <v>SMK 2 A Yogyakarta</v>
          </cell>
          <cell r="D108" t="str">
            <v>ROHMADI HIDAYAT, SPd, MT</v>
          </cell>
          <cell r="E108" t="str">
            <v>II/c</v>
          </cell>
          <cell r="F108">
            <v>0</v>
          </cell>
          <cell r="G108">
            <v>0</v>
          </cell>
          <cell r="H108" t="str">
            <v>SMK 2 YOGYAKARTA</v>
          </cell>
          <cell r="I108" t="str">
            <v>PJT</v>
          </cell>
        </row>
        <row r="109">
          <cell r="A109">
            <v>29</v>
          </cell>
          <cell r="B109">
            <v>0</v>
          </cell>
          <cell r="C109" t="str">
            <v>SMK 2 B Yogyakarta</v>
          </cell>
          <cell r="D109" t="str">
            <v>Wahyu Istihartono, S.Pd.</v>
          </cell>
          <cell r="E109">
            <v>0</v>
          </cell>
          <cell r="F109">
            <v>0</v>
          </cell>
          <cell r="G109">
            <v>0</v>
          </cell>
          <cell r="H109" t="str">
            <v>SMK 2 YOGYAKARTA</v>
          </cell>
          <cell r="I109" t="str">
            <v>PJT</v>
          </cell>
        </row>
        <row r="110">
          <cell r="A110">
            <v>30</v>
          </cell>
          <cell r="B110">
            <v>0</v>
          </cell>
          <cell r="C110" t="str">
            <v>SMK 3 Yogyakarta</v>
          </cell>
          <cell r="D110" t="str">
            <v>ISMU BANDIYAH, SE</v>
          </cell>
          <cell r="E110" t="str">
            <v>III/d</v>
          </cell>
          <cell r="F110">
            <v>0</v>
          </cell>
          <cell r="G110">
            <v>0</v>
          </cell>
          <cell r="H110" t="str">
            <v>SMK 3 YOGYAKARTA</v>
          </cell>
          <cell r="I110" t="str">
            <v>PJT</v>
          </cell>
        </row>
        <row r="111">
          <cell r="A111">
            <v>31</v>
          </cell>
          <cell r="B111">
            <v>0</v>
          </cell>
          <cell r="C111" t="str">
            <v>FIK UNY</v>
          </cell>
          <cell r="D111" t="str">
            <v>Yudi Sutomo, M.Pd.</v>
          </cell>
          <cell r="E111">
            <v>0</v>
          </cell>
          <cell r="F111">
            <v>0</v>
          </cell>
          <cell r="G111">
            <v>0</v>
          </cell>
          <cell r="H111" t="str">
            <v>FIK UNY</v>
          </cell>
          <cell r="I111" t="str">
            <v>PJT</v>
          </cell>
        </row>
        <row r="112">
          <cell r="A112">
            <v>32</v>
          </cell>
          <cell r="B112">
            <v>0</v>
          </cell>
          <cell r="C112" t="str">
            <v>SMP 14  Yogyakarta</v>
          </cell>
          <cell r="D112" t="str">
            <v>Tyas Ismullah, S.Pd.</v>
          </cell>
          <cell r="E112" t="str">
            <v>IV/a</v>
          </cell>
          <cell r="F112">
            <v>0</v>
          </cell>
          <cell r="G112">
            <v>0</v>
          </cell>
          <cell r="H112" t="str">
            <v>SMP N 14 Yk</v>
          </cell>
          <cell r="I112" t="str">
            <v>PJT</v>
          </cell>
        </row>
        <row r="113">
          <cell r="A113">
            <v>33</v>
          </cell>
          <cell r="B113">
            <v>0</v>
          </cell>
          <cell r="C113" t="str">
            <v>MAN 1 YOGYAKARTA</v>
          </cell>
          <cell r="D113" t="str">
            <v>Marwanto, BA</v>
          </cell>
          <cell r="E113" t="str">
            <v>II/C</v>
          </cell>
          <cell r="F113">
            <v>0</v>
          </cell>
          <cell r="G113">
            <v>0</v>
          </cell>
          <cell r="H113" t="str">
            <v>MAN 1 YK</v>
          </cell>
          <cell r="I113" t="str">
            <v>PJT</v>
          </cell>
        </row>
        <row r="114">
          <cell r="A114">
            <v>34</v>
          </cell>
          <cell r="B114" t="str">
            <v>FE</v>
          </cell>
          <cell r="C114" t="str">
            <v>SMP N 8 YK</v>
          </cell>
          <cell r="D114" t="str">
            <v>H. SAMIDI, S.Pd.</v>
          </cell>
          <cell r="E114" t="str">
            <v>IV</v>
          </cell>
          <cell r="F114">
            <v>0</v>
          </cell>
          <cell r="G114">
            <v>0</v>
          </cell>
          <cell r="H114" t="str">
            <v>SMP N 8 YK</v>
          </cell>
          <cell r="I114" t="str">
            <v>PJT</v>
          </cell>
        </row>
        <row r="115">
          <cell r="A115">
            <v>35</v>
          </cell>
          <cell r="B115" t="str">
            <v>FE</v>
          </cell>
          <cell r="C115" t="str">
            <v>SMP N 1 YK</v>
          </cell>
          <cell r="D115" t="str">
            <v>Dr.Sukidjo, M.Pd</v>
          </cell>
          <cell r="E115" t="str">
            <v>IV</v>
          </cell>
          <cell r="F115">
            <v>0</v>
          </cell>
          <cell r="G115">
            <v>0</v>
          </cell>
          <cell r="H115" t="str">
            <v>SMP N 1 YK</v>
          </cell>
          <cell r="I115" t="str">
            <v>PJT</v>
          </cell>
        </row>
        <row r="116">
          <cell r="A116">
            <v>36</v>
          </cell>
          <cell r="B116" t="str">
            <v>FE</v>
          </cell>
          <cell r="C116" t="str">
            <v>LPPMP UNY</v>
          </cell>
          <cell r="D116" t="str">
            <v>Dra.Sriningsih</v>
          </cell>
          <cell r="E116" t="str">
            <v>IV</v>
          </cell>
          <cell r="F116">
            <v>0</v>
          </cell>
          <cell r="G116">
            <v>0</v>
          </cell>
          <cell r="H116" t="str">
            <v>FE UNY</v>
          </cell>
          <cell r="I116" t="str">
            <v>PJT</v>
          </cell>
        </row>
        <row r="117">
          <cell r="A117">
            <v>37</v>
          </cell>
          <cell r="B117" t="str">
            <v>FE</v>
          </cell>
          <cell r="C117" t="str">
            <v>FE Barat</v>
          </cell>
          <cell r="D117" t="str">
            <v>Tuwuh Lestari, SIP</v>
          </cell>
          <cell r="E117" t="str">
            <v>III</v>
          </cell>
          <cell r="F117">
            <v>0</v>
          </cell>
          <cell r="G117">
            <v>0</v>
          </cell>
          <cell r="H117" t="str">
            <v>FE UNY</v>
          </cell>
          <cell r="I117" t="str">
            <v>PJT</v>
          </cell>
        </row>
        <row r="118">
          <cell r="A118">
            <v>38</v>
          </cell>
          <cell r="B118" t="str">
            <v>FE</v>
          </cell>
          <cell r="C118" t="str">
            <v>FE Timur</v>
          </cell>
          <cell r="D118" t="str">
            <v>Drs.Budi Sulistya</v>
          </cell>
          <cell r="E118" t="str">
            <v>IV</v>
          </cell>
          <cell r="F118">
            <v>0</v>
          </cell>
          <cell r="G118">
            <v>0</v>
          </cell>
          <cell r="H118" t="str">
            <v>FE UNY</v>
          </cell>
          <cell r="I118" t="str">
            <v>PJT</v>
          </cell>
        </row>
        <row r="121">
          <cell r="A121">
            <v>1</v>
          </cell>
          <cell r="B121" t="str">
            <v>FIP</v>
          </cell>
          <cell r="C121" t="str">
            <v>FIP A</v>
          </cell>
          <cell r="D121" t="str">
            <v>Sungkono, M.Pd.</v>
          </cell>
          <cell r="E121" t="str">
            <v>IV/a</v>
          </cell>
          <cell r="F121">
            <v>0</v>
          </cell>
          <cell r="G121">
            <v>0</v>
          </cell>
          <cell r="H121" t="str">
            <v>WD II FIP UNY</v>
          </cell>
          <cell r="I121" t="str">
            <v>PJW</v>
          </cell>
        </row>
        <row r="122">
          <cell r="A122">
            <v>2</v>
          </cell>
          <cell r="B122" t="str">
            <v>FBS</v>
          </cell>
          <cell r="C122" t="str">
            <v>FBS</v>
          </cell>
          <cell r="D122" t="str">
            <v>Drs. Sudarmaji, M.Pd.</v>
          </cell>
          <cell r="E122">
            <v>0</v>
          </cell>
          <cell r="F122">
            <v>0</v>
          </cell>
          <cell r="G122">
            <v>0</v>
          </cell>
          <cell r="H122" t="str">
            <v>FBS UNY</v>
          </cell>
          <cell r="I122" t="str">
            <v>PJW</v>
          </cell>
        </row>
        <row r="123">
          <cell r="A123">
            <v>3</v>
          </cell>
          <cell r="B123" t="str">
            <v>FMIPA</v>
          </cell>
          <cell r="C123" t="str">
            <v>FMIPA A</v>
          </cell>
          <cell r="D123" t="str">
            <v>JULI ASTONO, M.Si.</v>
          </cell>
          <cell r="E123" t="str">
            <v>IV/b</v>
          </cell>
          <cell r="F123">
            <v>0</v>
          </cell>
          <cell r="G123">
            <v>0</v>
          </cell>
          <cell r="H123" t="str">
            <v>FMIPA UNY</v>
          </cell>
          <cell r="I123" t="str">
            <v>PJW</v>
          </cell>
        </row>
        <row r="124">
          <cell r="A124">
            <v>4</v>
          </cell>
          <cell r="B124" t="str">
            <v>FIS</v>
          </cell>
          <cell r="C124" t="str">
            <v>Fakultas Ilmu Sosial</v>
          </cell>
          <cell r="D124" t="str">
            <v>Saliman, M.Pd.</v>
          </cell>
          <cell r="E124">
            <v>0</v>
          </cell>
          <cell r="F124">
            <v>0</v>
          </cell>
          <cell r="G124">
            <v>0</v>
          </cell>
          <cell r="H124" t="str">
            <v>FIS UNY</v>
          </cell>
          <cell r="I124" t="str">
            <v>PJW</v>
          </cell>
        </row>
        <row r="125">
          <cell r="A125">
            <v>5</v>
          </cell>
          <cell r="B125" t="str">
            <v>FT UNY</v>
          </cell>
          <cell r="C125" t="str">
            <v>Fakultas Teknik A</v>
          </cell>
          <cell r="D125" t="str">
            <v>Dr. Dwi Rahdiyanta,M.Pd.</v>
          </cell>
          <cell r="E125" t="str">
            <v>IV/b</v>
          </cell>
          <cell r="F125">
            <v>0</v>
          </cell>
          <cell r="G125">
            <v>0</v>
          </cell>
          <cell r="H125" t="str">
            <v>FT UNY</v>
          </cell>
          <cell r="I125" t="str">
            <v>PJW</v>
          </cell>
        </row>
        <row r="126">
          <cell r="A126">
            <v>6</v>
          </cell>
          <cell r="B126" t="str">
            <v>FIK UNY</v>
          </cell>
          <cell r="C126" t="str">
            <v>FIK UNY</v>
          </cell>
          <cell r="D126" t="str">
            <v>Drs. Sumarjo, M.Kes.</v>
          </cell>
          <cell r="E126">
            <v>0</v>
          </cell>
          <cell r="F126">
            <v>0</v>
          </cell>
          <cell r="G126">
            <v>0</v>
          </cell>
          <cell r="H126" t="str">
            <v>FIK UNY</v>
          </cell>
          <cell r="I126" t="str">
            <v>PJW</v>
          </cell>
        </row>
        <row r="127">
          <cell r="A127">
            <v>7</v>
          </cell>
          <cell r="B127" t="str">
            <v>FE</v>
          </cell>
          <cell r="C127" t="str">
            <v>FE UNY</v>
          </cell>
          <cell r="D127" t="str">
            <v>Moh.Djazari,M.Pd</v>
          </cell>
          <cell r="E127">
            <v>0</v>
          </cell>
          <cell r="F127">
            <v>0</v>
          </cell>
          <cell r="G127">
            <v>0</v>
          </cell>
          <cell r="H127" t="str">
            <v>FE UNY</v>
          </cell>
          <cell r="I127" t="str">
            <v>PJW</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_3"/>
      <sheetName val="rekap_rko_tup_2"/>
      <sheetName val="tup_2"/>
      <sheetName val="rekap_rko_up2"/>
      <sheetName val="up_2"/>
      <sheetName val="rekap_rko_tup_1"/>
      <sheetName val="tup_1"/>
      <sheetName val="rekap_rko_up-1"/>
      <sheetName val="up-1"/>
      <sheetName val="RKO_BANPNF_APR_JUN14"/>
      <sheetName val="Rekap_RKO"/>
      <sheetName val="Data_Umum"/>
      <sheetName val="Data_RKAKL"/>
      <sheetName val="Data_UP-TUP"/>
    </sheetNames>
    <sheetDataSet>
      <sheetData sheetId="0"/>
      <sheetData sheetId="1"/>
      <sheetData sheetId="2"/>
      <sheetData sheetId="3"/>
      <sheetData sheetId="4"/>
      <sheetData sheetId="5"/>
      <sheetData sheetId="6"/>
      <sheetData sheetId="7"/>
      <sheetData sheetId="8"/>
      <sheetData sheetId="9"/>
      <sheetData sheetId="10"/>
      <sheetData sheetId="11">
        <row r="4">
          <cell r="D4">
            <v>3</v>
          </cell>
        </row>
        <row r="5">
          <cell r="D5">
            <v>12</v>
          </cell>
        </row>
      </sheetData>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KU_MAR"/>
      <sheetName val="KUITANSI UP"/>
      <sheetName val="BUKU KAS"/>
      <sheetName val="SPJTB"/>
      <sheetName val="Sheet1"/>
      <sheetName val="sisa dana"/>
    </sheetNames>
    <sheetDataSet>
      <sheetData sheetId="0">
        <row r="11">
          <cell r="B11" t="str">
            <v>BULAN : JANUARI 2012</v>
          </cell>
        </row>
        <row r="12">
          <cell r="B12">
            <v>40933</v>
          </cell>
          <cell r="C12" t="str">
            <v>199575T</v>
          </cell>
          <cell r="D12" t="str">
            <v>Terima SP2D dari SPM No. 00001</v>
          </cell>
          <cell r="E12">
            <v>150000000</v>
          </cell>
          <cell r="G12">
            <v>150000000</v>
          </cell>
        </row>
        <row r="13">
          <cell r="B13">
            <v>40933</v>
          </cell>
          <cell r="C13" t="str">
            <v>199576T</v>
          </cell>
          <cell r="D13" t="str">
            <v>Terima SP2D dari SPM No. 00002</v>
          </cell>
          <cell r="E13">
            <v>22000000</v>
          </cell>
          <cell r="F13">
            <v>22000000</v>
          </cell>
          <cell r="G13">
            <v>150000000</v>
          </cell>
          <cell r="H13">
            <v>2014.009</v>
          </cell>
          <cell r="I13">
            <v>521111</v>
          </cell>
        </row>
        <row r="14">
          <cell r="B14">
            <v>40933</v>
          </cell>
          <cell r="D14" t="str">
            <v>Terima dan setor SSP atas tagihan SPM No. 00002</v>
          </cell>
          <cell r="E14">
            <v>2000000</v>
          </cell>
          <cell r="F14">
            <v>2000000</v>
          </cell>
          <cell r="G14">
            <v>150000000</v>
          </cell>
        </row>
        <row r="15">
          <cell r="B15">
            <v>40933</v>
          </cell>
          <cell r="C15" t="str">
            <v>199577T</v>
          </cell>
          <cell r="D15" t="str">
            <v>Terima SP2D dari SPM No. 00005</v>
          </cell>
          <cell r="E15">
            <v>21456000</v>
          </cell>
          <cell r="F15">
            <v>21456000</v>
          </cell>
          <cell r="G15">
            <v>150000000</v>
          </cell>
          <cell r="H15">
            <v>2014.009</v>
          </cell>
          <cell r="I15">
            <v>521111</v>
          </cell>
        </row>
        <row r="16">
          <cell r="B16">
            <v>40933</v>
          </cell>
          <cell r="D16" t="str">
            <v>Terima dan setor SSP atas tagihan SPM No. 00005</v>
          </cell>
          <cell r="E16">
            <v>1950000</v>
          </cell>
          <cell r="F16">
            <v>1950000</v>
          </cell>
          <cell r="G16">
            <v>150000000</v>
          </cell>
        </row>
        <row r="17">
          <cell r="B17">
            <v>40934</v>
          </cell>
          <cell r="C17" t="str">
            <v>CFC 625703</v>
          </cell>
          <cell r="D17" t="str">
            <v>Penarikan CEK</v>
          </cell>
          <cell r="E17">
            <v>150000000</v>
          </cell>
          <cell r="F17">
            <v>150000000</v>
          </cell>
          <cell r="G17">
            <v>150000000</v>
          </cell>
        </row>
        <row r="18">
          <cell r="B18">
            <v>40934</v>
          </cell>
          <cell r="C18">
            <v>1</v>
          </cell>
          <cell r="D18" t="str">
            <v>Dibayar tagihan rekening listrik bulan Januari 2012</v>
          </cell>
          <cell r="F18">
            <v>37769635</v>
          </cell>
          <cell r="G18">
            <v>112230365</v>
          </cell>
          <cell r="H18">
            <v>2014.009</v>
          </cell>
          <cell r="I18">
            <v>522111</v>
          </cell>
          <cell r="J18" t="str">
            <v>PT. PLN</v>
          </cell>
        </row>
        <row r="19">
          <cell r="B19">
            <v>40934</v>
          </cell>
          <cell r="C19">
            <v>2</v>
          </cell>
          <cell r="D19" t="str">
            <v>Dibayar tagihan rekening telepon bulan Januari 2012</v>
          </cell>
          <cell r="F19">
            <v>6080424</v>
          </cell>
          <cell r="G19">
            <v>106149941</v>
          </cell>
          <cell r="H19">
            <v>2014.009</v>
          </cell>
          <cell r="I19">
            <v>522112</v>
          </cell>
          <cell r="J19" t="str">
            <v>PT. TELKOM</v>
          </cell>
        </row>
        <row r="20">
          <cell r="B20">
            <v>40934</v>
          </cell>
          <cell r="D20" t="str">
            <v>Persekot an Dedih ke Jakarta tgl. 26 -27 Jan 2012</v>
          </cell>
          <cell r="F20">
            <v>3770000</v>
          </cell>
          <cell r="G20">
            <v>102379941</v>
          </cell>
          <cell r="H20">
            <v>2014.009</v>
          </cell>
        </row>
        <row r="21">
          <cell r="B21">
            <v>40934</v>
          </cell>
          <cell r="D21" t="str">
            <v>Persekot an Safiri  ke Jakarta tgl. 26 -27 Jan 2012</v>
          </cell>
          <cell r="F21">
            <v>3480000</v>
          </cell>
          <cell r="G21">
            <v>98899941</v>
          </cell>
          <cell r="H21">
            <v>2014.009</v>
          </cell>
        </row>
        <row r="22">
          <cell r="B22">
            <v>40934</v>
          </cell>
          <cell r="D22" t="str">
            <v>BBM an Afid tgl 3,9,18,26 Jan 2012</v>
          </cell>
          <cell r="F22">
            <v>540000</v>
          </cell>
          <cell r="G22">
            <v>98359941</v>
          </cell>
          <cell r="H22">
            <v>2014.009</v>
          </cell>
          <cell r="I22">
            <v>523121</v>
          </cell>
          <cell r="J22" t="str">
            <v>afid</v>
          </cell>
        </row>
        <row r="23">
          <cell r="B23">
            <v>40934</v>
          </cell>
          <cell r="D23" t="str">
            <v>BBM an Nanang 4,9,12,16,24,31 Jan 2012</v>
          </cell>
          <cell r="F23">
            <v>2430000</v>
          </cell>
          <cell r="G23">
            <v>95929941</v>
          </cell>
          <cell r="H23">
            <v>2014.009</v>
          </cell>
          <cell r="I23">
            <v>523121</v>
          </cell>
          <cell r="J23" t="str">
            <v>nanang</v>
          </cell>
        </row>
        <row r="24">
          <cell r="B24">
            <v>40934</v>
          </cell>
          <cell r="D24" t="str">
            <v>Beli makan siang tgl 25 Jan 2012</v>
          </cell>
          <cell r="F24">
            <v>250000</v>
          </cell>
          <cell r="G24">
            <v>95679941</v>
          </cell>
          <cell r="H24">
            <v>2014.009</v>
          </cell>
          <cell r="I24">
            <v>521211</v>
          </cell>
          <cell r="J24" t="str">
            <v>SUSANTI</v>
          </cell>
        </row>
        <row r="25">
          <cell r="B25">
            <v>40934</v>
          </cell>
          <cell r="D25" t="str">
            <v>BBM an Sumarno 4,9,1216,24, Jan 2012</v>
          </cell>
          <cell r="F25">
            <v>2025000</v>
          </cell>
          <cell r="G25">
            <v>93654941</v>
          </cell>
          <cell r="H25">
            <v>2014.009</v>
          </cell>
          <cell r="I25">
            <v>523121</v>
          </cell>
          <cell r="J25" t="str">
            <v>sumarno</v>
          </cell>
        </row>
        <row r="26">
          <cell r="B26">
            <v>40934</v>
          </cell>
          <cell r="D26" t="str">
            <v>Retribusi kebersihan bulan Januari 2012</v>
          </cell>
          <cell r="F26">
            <v>100000</v>
          </cell>
          <cell r="G26">
            <v>93554941</v>
          </cell>
          <cell r="H26">
            <v>2014.009</v>
          </cell>
          <cell r="I26">
            <v>521111</v>
          </cell>
          <cell r="J26" t="str">
            <v>Dinas Kebersihan</v>
          </cell>
        </row>
        <row r="27">
          <cell r="B27">
            <v>40934</v>
          </cell>
          <cell r="D27" t="str">
            <v>BBM an Nadzir tgl 13 Jan 2012</v>
          </cell>
          <cell r="F27">
            <v>50000</v>
          </cell>
          <cell r="G27">
            <v>93504941</v>
          </cell>
          <cell r="H27">
            <v>2014.009</v>
          </cell>
          <cell r="I27">
            <v>523121</v>
          </cell>
          <cell r="J27" t="str">
            <v>nadzir</v>
          </cell>
        </row>
        <row r="28">
          <cell r="B28">
            <v>40934</v>
          </cell>
          <cell r="D28" t="str">
            <v xml:space="preserve">Service motor kebersihan </v>
          </cell>
          <cell r="F28">
            <v>40000</v>
          </cell>
          <cell r="G28">
            <v>93464941</v>
          </cell>
          <cell r="H28">
            <v>2014.009</v>
          </cell>
          <cell r="I28">
            <v>523121</v>
          </cell>
          <cell r="J28" t="str">
            <v>I</v>
          </cell>
        </row>
        <row r="29">
          <cell r="B29">
            <v>40934</v>
          </cell>
          <cell r="D29" t="str">
            <v>BBM an Eddy 9,18,24,31 Jan 2012</v>
          </cell>
          <cell r="F29">
            <v>185000</v>
          </cell>
          <cell r="G29">
            <v>93279941</v>
          </cell>
          <cell r="H29">
            <v>2014.009</v>
          </cell>
          <cell r="I29">
            <v>523121</v>
          </cell>
          <cell r="J29" t="str">
            <v>eddy</v>
          </cell>
        </row>
        <row r="30">
          <cell r="B30">
            <v>40934</v>
          </cell>
          <cell r="D30" t="str">
            <v>BBM an Teguh tgl 2,5,9,12,16,18,20,27,30 Jan 2012</v>
          </cell>
          <cell r="F30">
            <v>1440000</v>
          </cell>
          <cell r="G30">
            <v>91839941</v>
          </cell>
          <cell r="H30">
            <v>2014.009</v>
          </cell>
          <cell r="I30">
            <v>523121</v>
          </cell>
          <cell r="J30" t="str">
            <v>teguh</v>
          </cell>
        </row>
        <row r="31">
          <cell r="B31">
            <v>40934</v>
          </cell>
          <cell r="D31" t="str">
            <v>BBM an Fajri tgl 4,12,24 jan 2012</v>
          </cell>
          <cell r="F31">
            <v>405000</v>
          </cell>
          <cell r="G31">
            <v>91434941</v>
          </cell>
          <cell r="H31">
            <v>2014.009</v>
          </cell>
          <cell r="I31">
            <v>523121</v>
          </cell>
          <cell r="J31" t="str">
            <v>fajri</v>
          </cell>
        </row>
        <row r="32">
          <cell r="B32">
            <v>40934</v>
          </cell>
          <cell r="D32" t="str">
            <v>Pengiriman Dokumen</v>
          </cell>
          <cell r="F32">
            <v>25000</v>
          </cell>
          <cell r="G32">
            <v>91409941</v>
          </cell>
          <cell r="H32">
            <v>2014.009</v>
          </cell>
          <cell r="I32">
            <v>521111</v>
          </cell>
        </row>
        <row r="33">
          <cell r="B33">
            <v>40934</v>
          </cell>
          <cell r="D33" t="str">
            <v>BBM an suhendri tgl 12 Jan2012</v>
          </cell>
          <cell r="F33">
            <v>45000</v>
          </cell>
          <cell r="G33">
            <v>91364941</v>
          </cell>
          <cell r="H33">
            <v>2014.009</v>
          </cell>
          <cell r="I33">
            <v>523121</v>
          </cell>
          <cell r="J33" t="str">
            <v>suhendri</v>
          </cell>
        </row>
        <row r="34">
          <cell r="B34">
            <v>40934</v>
          </cell>
          <cell r="D34" t="str">
            <v>pembelian air minum galon dan cup Rektorat</v>
          </cell>
          <cell r="F34">
            <v>297500</v>
          </cell>
          <cell r="G34">
            <v>91067441</v>
          </cell>
          <cell r="H34">
            <v>2014.009</v>
          </cell>
          <cell r="I34">
            <v>521111</v>
          </cell>
          <cell r="J34" t="str">
            <v>bolesa</v>
          </cell>
        </row>
        <row r="35">
          <cell r="B35">
            <v>40934</v>
          </cell>
          <cell r="D35" t="str">
            <v>Pembelian bolesa</v>
          </cell>
          <cell r="F35">
            <v>297500</v>
          </cell>
          <cell r="G35">
            <v>90769941</v>
          </cell>
          <cell r="H35">
            <v>2014.009</v>
          </cell>
          <cell r="I35">
            <v>521111</v>
          </cell>
          <cell r="J35" t="str">
            <v>bolesa</v>
          </cell>
        </row>
        <row r="36">
          <cell r="B36">
            <v>40934</v>
          </cell>
          <cell r="D36" t="str">
            <v>Kebersihan an Wawan</v>
          </cell>
          <cell r="F36">
            <v>500000</v>
          </cell>
          <cell r="G36">
            <v>90269941</v>
          </cell>
          <cell r="H36">
            <v>2014.009</v>
          </cell>
          <cell r="I36">
            <v>521111</v>
          </cell>
        </row>
        <row r="37">
          <cell r="B37">
            <v>40934</v>
          </cell>
          <cell r="D37" t="str">
            <v>Persekot an Topan Persada tgl 19-22 Jan 2012 ke Jakarta</v>
          </cell>
          <cell r="F37">
            <v>4900000</v>
          </cell>
          <cell r="G37">
            <v>85369941</v>
          </cell>
        </row>
        <row r="38">
          <cell r="B38">
            <v>40934</v>
          </cell>
          <cell r="D38" t="str">
            <v>Persekot an Bustari Erafeli tgl 19-22 Jan 2012 ke Jakarta</v>
          </cell>
          <cell r="F38">
            <v>5130000</v>
          </cell>
          <cell r="G38">
            <v>80239941</v>
          </cell>
        </row>
        <row r="39">
          <cell r="B39">
            <v>40934</v>
          </cell>
          <cell r="D39" t="str">
            <v>Persekot an Agus Susanto tgl 11-13 jan 2012 ke Makasar</v>
          </cell>
          <cell r="F39">
            <v>5750000</v>
          </cell>
          <cell r="G39">
            <v>74489941</v>
          </cell>
        </row>
        <row r="40">
          <cell r="B40">
            <v>40934</v>
          </cell>
          <cell r="D40" t="str">
            <v>Persekot an A. Fauzi A tgl 6-8 Jan 2012 ke Jakarta</v>
          </cell>
          <cell r="F40">
            <v>7090000</v>
          </cell>
          <cell r="G40">
            <v>67399941</v>
          </cell>
        </row>
        <row r="41">
          <cell r="B41">
            <v>40934</v>
          </cell>
          <cell r="D41" t="str">
            <v>Persekot an Bustami Rahman tgl 9-10 jan 2011 ke jakarta</v>
          </cell>
          <cell r="F41">
            <v>5830000</v>
          </cell>
          <cell r="G41">
            <v>61569941</v>
          </cell>
        </row>
        <row r="42">
          <cell r="B42">
            <v>40934</v>
          </cell>
          <cell r="D42" t="str">
            <v>Persekot an Dedih ke Yogyakarta tgl. 20-22 Jan 2012</v>
          </cell>
          <cell r="F42">
            <v>8095000</v>
          </cell>
          <cell r="G42">
            <v>53474941</v>
          </cell>
        </row>
        <row r="43">
          <cell r="B43">
            <v>40934</v>
          </cell>
          <cell r="D43" t="str">
            <v>Persekot an Nizwan Zukhri ke Yogyakarta tgl. 20-22 Jan 2012</v>
          </cell>
          <cell r="F43">
            <v>5595000</v>
          </cell>
          <cell r="G43">
            <v>47879941</v>
          </cell>
        </row>
        <row r="44">
          <cell r="B44">
            <v>40934</v>
          </cell>
          <cell r="D44" t="str">
            <v>Diterima Persekot an A. Fauzi A tgl 6-8 Jan 2012 ke Jakarta</v>
          </cell>
          <cell r="E44">
            <v>7090000</v>
          </cell>
          <cell r="G44">
            <v>54969941</v>
          </cell>
        </row>
        <row r="45">
          <cell r="B45">
            <v>40934</v>
          </cell>
          <cell r="D45" t="str">
            <v>Dibayar SPPD rampung an A. Fauzi A tgl 6-8 Jan 2012 ke Jakarta</v>
          </cell>
          <cell r="F45">
            <v>4080000</v>
          </cell>
          <cell r="G45">
            <v>50889941</v>
          </cell>
          <cell r="I45">
            <v>524111</v>
          </cell>
          <cell r="J45" t="str">
            <v>A. Fauzi</v>
          </cell>
        </row>
        <row r="46">
          <cell r="B46">
            <v>40934</v>
          </cell>
          <cell r="D46" t="str">
            <v>Diterima persekot an Bustami Rahman tgl 9-10 jan 2011 ke jakarta</v>
          </cell>
          <cell r="E46">
            <v>5830000</v>
          </cell>
          <cell r="G46">
            <v>56719941</v>
          </cell>
        </row>
        <row r="47">
          <cell r="B47">
            <v>40934</v>
          </cell>
          <cell r="D47" t="str">
            <v>Dibayar SPPD rampung an Bustami Rahman tgl 9-10 jan 2011 ke jakarta</v>
          </cell>
          <cell r="F47">
            <v>4678406</v>
          </cell>
          <cell r="G47">
            <v>52041535</v>
          </cell>
          <cell r="I47">
            <v>524111</v>
          </cell>
          <cell r="J47" t="str">
            <v>Bustami R</v>
          </cell>
        </row>
        <row r="48">
          <cell r="B48">
            <v>40934</v>
          </cell>
          <cell r="D48" t="str">
            <v>Diterima persekot  an Agus Susanto tgl 11-13 jan 2012 ke Makasar</v>
          </cell>
          <cell r="E48">
            <v>5750000</v>
          </cell>
          <cell r="G48">
            <v>57791535</v>
          </cell>
          <cell r="H48">
            <v>2014.009</v>
          </cell>
        </row>
        <row r="49">
          <cell r="B49">
            <v>40934</v>
          </cell>
          <cell r="D49" t="str">
            <v>Dibayar SPPD rampung an Agus Susanto tgl 11-13 jan 2012 ke Makasar</v>
          </cell>
          <cell r="F49">
            <v>5270600</v>
          </cell>
          <cell r="G49">
            <v>52520935</v>
          </cell>
          <cell r="H49">
            <v>2014.009</v>
          </cell>
          <cell r="I49">
            <v>524111</v>
          </cell>
          <cell r="J49" t="str">
            <v>Agus S</v>
          </cell>
        </row>
        <row r="50">
          <cell r="B50">
            <v>40934</v>
          </cell>
          <cell r="D50" t="str">
            <v>Persekot an Priyoko ke Jakarta tgl 17-18 Januari 2012</v>
          </cell>
          <cell r="F50">
            <v>3310000</v>
          </cell>
          <cell r="G50">
            <v>49210935</v>
          </cell>
        </row>
        <row r="51">
          <cell r="B51">
            <v>40934</v>
          </cell>
          <cell r="D51" t="str">
            <v>Diterima Persekot an Priyoko ke Jakarta tgl 17-18 Januari 2012</v>
          </cell>
          <cell r="E51">
            <v>3310000</v>
          </cell>
          <cell r="G51">
            <v>52520935</v>
          </cell>
        </row>
        <row r="52">
          <cell r="B52">
            <v>40934</v>
          </cell>
          <cell r="D52" t="str">
            <v>Dibayar SPPD rampung an Priyoko ke Jakarta tgl 17-18 Januari 2012</v>
          </cell>
          <cell r="F52">
            <v>1310000</v>
          </cell>
          <cell r="G52">
            <v>51210935</v>
          </cell>
          <cell r="I52">
            <v>524111</v>
          </cell>
          <cell r="J52" t="str">
            <v>Priyoko</v>
          </cell>
        </row>
        <row r="53">
          <cell r="B53">
            <v>40934</v>
          </cell>
          <cell r="D53" t="str">
            <v>Persekot an Effendy ke Jakarta tgl 17-18 Januari 2012</v>
          </cell>
          <cell r="F53">
            <v>3050000</v>
          </cell>
          <cell r="G53">
            <v>48160935</v>
          </cell>
        </row>
        <row r="54">
          <cell r="B54">
            <v>40934</v>
          </cell>
          <cell r="D54" t="str">
            <v>Diterima Persekot an Effendy ke Jakarta tgl 17-18 Januari 2012</v>
          </cell>
          <cell r="E54">
            <v>3050000</v>
          </cell>
          <cell r="G54">
            <v>51210935</v>
          </cell>
        </row>
        <row r="55">
          <cell r="B55">
            <v>40934</v>
          </cell>
          <cell r="D55" t="str">
            <v>Dibayar SPPD rampung an Effendy ke Jakarta tgl 17-18 Januari 2012</v>
          </cell>
          <cell r="F55">
            <v>1050000</v>
          </cell>
          <cell r="G55">
            <v>50160935</v>
          </cell>
          <cell r="I55">
            <v>524111</v>
          </cell>
          <cell r="J55" t="str">
            <v>Effendy</v>
          </cell>
        </row>
        <row r="56">
          <cell r="B56">
            <v>40935</v>
          </cell>
          <cell r="D56" t="str">
            <v>Diterima persekot   Dedih ke Jakarta tgl. 26 -27 Jan 2012</v>
          </cell>
          <cell r="E56">
            <v>3770000</v>
          </cell>
          <cell r="G56">
            <v>53930935</v>
          </cell>
        </row>
        <row r="57">
          <cell r="B57">
            <v>40935</v>
          </cell>
          <cell r="D57" t="str">
            <v>Diterima persekot  an Safiri  ke Jakarta tgl. 26 -27 Jan 2012</v>
          </cell>
          <cell r="E57">
            <v>3480000</v>
          </cell>
          <cell r="G57">
            <v>57410935</v>
          </cell>
        </row>
        <row r="58">
          <cell r="B58">
            <v>40935</v>
          </cell>
          <cell r="D58" t="str">
            <v>Diterima persekot an Nizwan Zukhri ke Yogyakarta tgl. 20-22 Jan 2012</v>
          </cell>
          <cell r="E58">
            <v>5595000</v>
          </cell>
          <cell r="G58">
            <v>63005935</v>
          </cell>
        </row>
        <row r="59">
          <cell r="B59">
            <v>40935</v>
          </cell>
          <cell r="D59" t="str">
            <v>Dibayar SPPD rampung an Nizwan Zukhri ke Yogyakarta tgl. 20-22 Jan 2012</v>
          </cell>
          <cell r="F59">
            <v>4906000</v>
          </cell>
          <cell r="G59">
            <v>58099935</v>
          </cell>
          <cell r="I59">
            <v>524111</v>
          </cell>
          <cell r="J59" t="str">
            <v>Nizwan</v>
          </cell>
        </row>
        <row r="60">
          <cell r="B60">
            <v>40935</v>
          </cell>
          <cell r="D60" t="str">
            <v xml:space="preserve">Pembelian makan rapat </v>
          </cell>
          <cell r="F60">
            <v>300000</v>
          </cell>
          <cell r="G60">
            <v>57799935</v>
          </cell>
          <cell r="I60">
            <v>521111</v>
          </cell>
          <cell r="J60" t="str">
            <v>SUSANTI</v>
          </cell>
        </row>
        <row r="61">
          <cell r="B61">
            <v>40935</v>
          </cell>
          <cell r="D61" t="str">
            <v>Diterima persekot  an Topan Persada tgl 19-22 Jan 2012 ke Jakarta</v>
          </cell>
          <cell r="E61">
            <v>4900000</v>
          </cell>
          <cell r="G61">
            <v>62699935</v>
          </cell>
          <cell r="H61">
            <v>2014.009</v>
          </cell>
        </row>
        <row r="62">
          <cell r="B62">
            <v>40935</v>
          </cell>
          <cell r="D62" t="str">
            <v>Dibayar SPPD rampung  an Topan Persada tgl 19-22 Jan 2012 ke Jakarta</v>
          </cell>
          <cell r="F62">
            <v>4665000</v>
          </cell>
          <cell r="G62">
            <v>58034935</v>
          </cell>
          <cell r="H62">
            <v>2014.009</v>
          </cell>
          <cell r="I62">
            <v>524111</v>
          </cell>
          <cell r="J62" t="str">
            <v>Topan Persada</v>
          </cell>
        </row>
        <row r="63">
          <cell r="B63">
            <v>40935</v>
          </cell>
          <cell r="D63" t="str">
            <v>Diterima persekot an Bustari Erafeli tgl 19-22 Jan 2012 ke Jakarta</v>
          </cell>
          <cell r="E63">
            <v>5130000</v>
          </cell>
          <cell r="G63">
            <v>63164935</v>
          </cell>
          <cell r="H63">
            <v>2014.009</v>
          </cell>
        </row>
        <row r="64">
          <cell r="B64">
            <v>40935</v>
          </cell>
          <cell r="D64" t="str">
            <v>Dibayar SPPD rampung an Bustari Erafeli tgl 19-22 Jan 2012 ke Jakarta</v>
          </cell>
          <cell r="F64">
            <v>5545000</v>
          </cell>
          <cell r="G64">
            <v>57619935</v>
          </cell>
          <cell r="H64">
            <v>2014.009</v>
          </cell>
          <cell r="I64">
            <v>524111</v>
          </cell>
          <cell r="J64" t="str">
            <v>Bustari</v>
          </cell>
        </row>
        <row r="65">
          <cell r="B65">
            <v>40935</v>
          </cell>
          <cell r="D65" t="str">
            <v>Diterima persekot an Dedih ke Yogyakarta tgl. 20-22 Jan 2012</v>
          </cell>
          <cell r="E65">
            <v>8095000</v>
          </cell>
          <cell r="G65">
            <v>65714935</v>
          </cell>
          <cell r="H65">
            <v>2014.009</v>
          </cell>
        </row>
        <row r="66">
          <cell r="B66">
            <v>40935</v>
          </cell>
          <cell r="D66" t="str">
            <v>Dibayar SPPD rampung an Dedih ke Yogyakarta tgl. 20-22 Jan 2012</v>
          </cell>
          <cell r="F66">
            <v>1895000</v>
          </cell>
          <cell r="G66">
            <v>63819935</v>
          </cell>
          <cell r="H66">
            <v>2014.009</v>
          </cell>
          <cell r="I66">
            <v>524111</v>
          </cell>
          <cell r="J66" t="str">
            <v>Dedih</v>
          </cell>
        </row>
        <row r="67">
          <cell r="B67">
            <v>40939</v>
          </cell>
          <cell r="D67" t="str">
            <v xml:space="preserve">Beli kabel USB </v>
          </cell>
          <cell r="F67">
            <v>45000</v>
          </cell>
          <cell r="G67">
            <v>63774935</v>
          </cell>
          <cell r="I67">
            <v>521111</v>
          </cell>
          <cell r="J67" t="str">
            <v>COPY COMP</v>
          </cell>
        </row>
        <row r="68">
          <cell r="B68">
            <v>40939</v>
          </cell>
          <cell r="D68" t="str">
            <v>UM untuk rektorat oleh susanti</v>
          </cell>
          <cell r="F68">
            <v>3040000</v>
          </cell>
          <cell r="G68">
            <v>60734935</v>
          </cell>
          <cell r="I68">
            <v>521111</v>
          </cell>
          <cell r="J68" t="str">
            <v>SUSANTI</v>
          </cell>
        </row>
        <row r="69">
          <cell r="B69">
            <v>40939</v>
          </cell>
          <cell r="D69" t="str">
            <v>Bayar pajak kendaraan</v>
          </cell>
          <cell r="F69">
            <v>8815000</v>
          </cell>
          <cell r="G69">
            <v>51919935</v>
          </cell>
          <cell r="H69">
            <v>2014.009</v>
          </cell>
          <cell r="I69">
            <v>523121</v>
          </cell>
          <cell r="J69" t="str">
            <v>UPT. PPKAD PROV BABEL</v>
          </cell>
        </row>
        <row r="71">
          <cell r="B71" t="str">
            <v>BULAN : Maret 2015</v>
          </cell>
        </row>
        <row r="72">
          <cell r="B72">
            <v>42073</v>
          </cell>
          <cell r="C72" t="str">
            <v>01</v>
          </cell>
          <cell r="D72" t="str">
            <v>Diterima dana operasional bulan Maret 2015 FISIP dari Bendahara Penerimaan Universitas Bangka Belitung</v>
          </cell>
          <cell r="E72">
            <v>3500000</v>
          </cell>
          <cell r="G72">
            <v>3500000</v>
          </cell>
        </row>
        <row r="73">
          <cell r="A73">
            <v>1</v>
          </cell>
          <cell r="B73">
            <v>42067</v>
          </cell>
          <cell r="C73" t="str">
            <v>02</v>
          </cell>
          <cell r="D73" t="str">
            <v>Beli konsumsi untuk kegiatan rapat TPAK FISIP UBB bulan Maret 2015</v>
          </cell>
          <cell r="F73">
            <v>90000</v>
          </cell>
          <cell r="G73">
            <v>3410000</v>
          </cell>
          <cell r="H73" t="str">
            <v>2014.994</v>
          </cell>
          <cell r="I73">
            <v>521111</v>
          </cell>
          <cell r="J73" t="str">
            <v>Rumah Makan Siti Hawa</v>
          </cell>
        </row>
        <row r="74">
          <cell r="A74">
            <v>2</v>
          </cell>
          <cell r="B74">
            <v>42073</v>
          </cell>
          <cell r="C74" t="str">
            <v>03</v>
          </cell>
          <cell r="D74" t="str">
            <v>Biaya langganan koran untuk operasional kantor FISIP UBB bulan Maret 2015</v>
          </cell>
          <cell r="F74">
            <v>75000</v>
          </cell>
          <cell r="G74">
            <v>3335000</v>
          </cell>
          <cell r="H74" t="str">
            <v>2014.994</v>
          </cell>
          <cell r="I74">
            <v>521111</v>
          </cell>
          <cell r="J74" t="str">
            <v>Harian Pagi Bangka Pos Group</v>
          </cell>
        </row>
        <row r="75">
          <cell r="A75">
            <v>3</v>
          </cell>
          <cell r="B75">
            <v>42073</v>
          </cell>
          <cell r="C75" t="str">
            <v>04</v>
          </cell>
          <cell r="D75" t="str">
            <v>Beli snack untuk ruang tamu pimpinan FISIP UBB bulan Maret  2015</v>
          </cell>
          <cell r="F75">
            <v>500000</v>
          </cell>
          <cell r="G75">
            <v>2835000</v>
          </cell>
          <cell r="H75" t="str">
            <v>2014.994</v>
          </cell>
          <cell r="I75">
            <v>521111</v>
          </cell>
          <cell r="J75" t="str">
            <v>Tokon WW Snack</v>
          </cell>
        </row>
        <row r="76">
          <cell r="A76">
            <v>4</v>
          </cell>
          <cell r="B76">
            <v>42074</v>
          </cell>
          <cell r="C76" t="str">
            <v>05</v>
          </cell>
          <cell r="D76" t="str">
            <v>Beli materai 3000 untuk laporan operasional kantor FISIP UBB bulan Maret  2015</v>
          </cell>
          <cell r="F76">
            <v>30000</v>
          </cell>
          <cell r="G76">
            <v>2805000</v>
          </cell>
          <cell r="H76" t="str">
            <v>2014.994</v>
          </cell>
          <cell r="I76">
            <v>521111</v>
          </cell>
          <cell r="J76" t="str">
            <v>Kantor Pos Pangkalpinang</v>
          </cell>
        </row>
        <row r="77">
          <cell r="A77">
            <v>5</v>
          </cell>
          <cell r="B77">
            <v>42074</v>
          </cell>
          <cell r="C77" t="str">
            <v>06</v>
          </cell>
          <cell r="D77" t="str">
            <v>Beli ATK untuk operasional kantor FISIP UBB bulan Maret 2015</v>
          </cell>
          <cell r="F77">
            <v>456500</v>
          </cell>
          <cell r="G77">
            <v>2348500</v>
          </cell>
          <cell r="H77" t="str">
            <v>2014.994</v>
          </cell>
          <cell r="I77">
            <v>521111</v>
          </cell>
          <cell r="J77" t="str">
            <v>Toko Mulia</v>
          </cell>
        </row>
        <row r="78">
          <cell r="A78">
            <v>6</v>
          </cell>
          <cell r="B78">
            <v>42074</v>
          </cell>
          <cell r="C78" t="str">
            <v>07</v>
          </cell>
          <cell r="D78" t="str">
            <v>Beli bolesa untuk minum harian pegawai kantor FISIP UBB bulan Maret 2015</v>
          </cell>
          <cell r="F78">
            <v>212000</v>
          </cell>
          <cell r="G78">
            <v>2136500</v>
          </cell>
          <cell r="H78" t="str">
            <v>2014.994</v>
          </cell>
          <cell r="I78">
            <v>521111</v>
          </cell>
          <cell r="J78" t="str">
            <v>Toko Chen Siau Chin</v>
          </cell>
        </row>
        <row r="79">
          <cell r="A79">
            <v>7</v>
          </cell>
          <cell r="B79">
            <v>42074</v>
          </cell>
          <cell r="C79" t="str">
            <v>08</v>
          </cell>
          <cell r="D79" t="str">
            <v>Beli tinta warna refill inkjet untuk keperluan kantor FISIP UBB bulan Maret 2015</v>
          </cell>
          <cell r="F79">
            <v>255000</v>
          </cell>
          <cell r="G79">
            <v>1881500</v>
          </cell>
          <cell r="H79" t="str">
            <v>2014.994</v>
          </cell>
          <cell r="I79">
            <v>521111</v>
          </cell>
          <cell r="J79" t="str">
            <v>Toko Veneta System</v>
          </cell>
        </row>
        <row r="80">
          <cell r="A80">
            <v>8</v>
          </cell>
          <cell r="B80">
            <v>42076</v>
          </cell>
          <cell r="C80" t="str">
            <v>09</v>
          </cell>
          <cell r="D80" t="str">
            <v>Beli konsumsi untuk kegiatan olahraga Jumat  pagi FISIP UBB bulan Maret 2015</v>
          </cell>
          <cell r="F80">
            <v>35000</v>
          </cell>
          <cell r="G80">
            <v>1846500</v>
          </cell>
          <cell r="H80" t="str">
            <v>2014.994</v>
          </cell>
          <cell r="I80">
            <v>521111</v>
          </cell>
          <cell r="J80" t="str">
            <v>Kantin Ibu Asmara</v>
          </cell>
        </row>
        <row r="81">
          <cell r="A81">
            <v>9</v>
          </cell>
          <cell r="B81">
            <v>42076</v>
          </cell>
          <cell r="C81" t="str">
            <v>10</v>
          </cell>
          <cell r="D81" t="str">
            <v>Beli konsumsi untuk kegiatan rapat senat FISIP UBB bulan Maret 2015</v>
          </cell>
          <cell r="F81">
            <v>118000</v>
          </cell>
          <cell r="G81">
            <v>1728500</v>
          </cell>
          <cell r="H81" t="str">
            <v>2014.994</v>
          </cell>
          <cell r="I81">
            <v>521111</v>
          </cell>
          <cell r="J81" t="str">
            <v>BB Center Point</v>
          </cell>
        </row>
        <row r="82">
          <cell r="A82">
            <v>10</v>
          </cell>
          <cell r="B82">
            <v>42081</v>
          </cell>
          <cell r="C82" t="str">
            <v>11</v>
          </cell>
          <cell r="D82" t="str">
            <v>Beli coffemix, gula, dll untuk minum harian pegawai kantor FISIP UBB bulan Maret 2015</v>
          </cell>
          <cell r="F82">
            <v>356000</v>
          </cell>
          <cell r="G82">
            <v>1372500</v>
          </cell>
          <cell r="H82" t="str">
            <v>2014.994</v>
          </cell>
          <cell r="I82">
            <v>521111</v>
          </cell>
          <cell r="J82" t="str">
            <v>Toko Chen Siau Chin</v>
          </cell>
        </row>
        <row r="83">
          <cell r="A83">
            <v>11</v>
          </cell>
          <cell r="B83">
            <v>42083</v>
          </cell>
          <cell r="C83" t="str">
            <v>12</v>
          </cell>
          <cell r="D83" t="str">
            <v>Beli konsumsi untuk kegiatan olahraga Jumat  pagi FISIP UBB bulan Maret 2015</v>
          </cell>
          <cell r="F83">
            <v>100000</v>
          </cell>
          <cell r="G83">
            <v>1272500</v>
          </cell>
          <cell r="H83" t="str">
            <v>2014.994</v>
          </cell>
          <cell r="I83">
            <v>521111</v>
          </cell>
          <cell r="J83" t="str">
            <v>Toko Chen Siau Chin</v>
          </cell>
        </row>
        <row r="84">
          <cell r="A84">
            <v>12</v>
          </cell>
          <cell r="B84">
            <v>42086</v>
          </cell>
          <cell r="C84" t="str">
            <v>13</v>
          </cell>
          <cell r="D84" t="str">
            <v>Beli konsumsi untuk kegiatan rapat senat FISIP UBB bulan Maret 2015</v>
          </cell>
          <cell r="F84">
            <v>52500</v>
          </cell>
          <cell r="G84">
            <v>1220000</v>
          </cell>
          <cell r="H84" t="str">
            <v>2014.994</v>
          </cell>
          <cell r="I84">
            <v>521111</v>
          </cell>
          <cell r="J84" t="str">
            <v>BB Center Point</v>
          </cell>
        </row>
        <row r="85">
          <cell r="A85">
            <v>13</v>
          </cell>
          <cell r="B85">
            <v>42086</v>
          </cell>
          <cell r="C85" t="str">
            <v>14</v>
          </cell>
          <cell r="D85" t="str">
            <v>Beli Minum untuk kegiatan rapat senat FISIP UBB bulan Maret 2015</v>
          </cell>
          <cell r="F85">
            <v>24000</v>
          </cell>
          <cell r="G85">
            <v>1196000</v>
          </cell>
          <cell r="H85" t="str">
            <v>2014.994</v>
          </cell>
          <cell r="I85">
            <v>521111</v>
          </cell>
          <cell r="J85" t="str">
            <v>Warung Kue Murah Meriah</v>
          </cell>
        </row>
        <row r="86">
          <cell r="A86">
            <v>14</v>
          </cell>
          <cell r="B86">
            <v>42089</v>
          </cell>
          <cell r="C86" t="str">
            <v>15</v>
          </cell>
          <cell r="D86" t="str">
            <v>Beli ATK untuk operasional kantor FISIP UBB bulan Maret 2015</v>
          </cell>
          <cell r="F86">
            <v>688500</v>
          </cell>
          <cell r="G86">
            <v>507500</v>
          </cell>
          <cell r="H86" t="str">
            <v>2014.994</v>
          </cell>
          <cell r="I86">
            <v>521111</v>
          </cell>
          <cell r="J86" t="str">
            <v>Toko Mulia</v>
          </cell>
        </row>
        <row r="87">
          <cell r="A87">
            <v>15</v>
          </cell>
          <cell r="B87">
            <v>42089</v>
          </cell>
          <cell r="C87" t="str">
            <v>16</v>
          </cell>
          <cell r="D87" t="str">
            <v>Beli bolesa untuk minum harian pegawai kantor FISIP UBB bulan Maret 2015</v>
          </cell>
          <cell r="F87">
            <v>340000</v>
          </cell>
          <cell r="G87">
            <v>167500</v>
          </cell>
          <cell r="H87" t="str">
            <v>2014.995</v>
          </cell>
          <cell r="I87">
            <v>521111</v>
          </cell>
          <cell r="J87" t="str">
            <v>Toko Chen Siau Chin</v>
          </cell>
        </row>
        <row r="89">
          <cell r="C89" t="str">
            <v>TOTAL</v>
          </cell>
          <cell r="F89">
            <v>3332500</v>
          </cell>
        </row>
      </sheetData>
      <sheetData sheetId="1" refreshError="1"/>
      <sheetData sheetId="2"/>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uitansi"/>
      <sheetName val="db"/>
    </sheetNames>
    <sheetDataSet>
      <sheetData sheetId="0" refreshError="1"/>
      <sheetData sheetId="1" refreshError="1">
        <row r="5">
          <cell r="A5">
            <v>1</v>
          </cell>
          <cell r="B5">
            <v>2013.49</v>
          </cell>
          <cell r="C5">
            <v>524111</v>
          </cell>
          <cell r="D5">
            <v>40679</v>
          </cell>
          <cell r="E5">
            <v>40000000</v>
          </cell>
          <cell r="F5" t="str">
            <v>EMPAT PULUH JUTA RUPIAH</v>
          </cell>
          <cell r="G5" t="str">
            <v>Penarikan UP, cek CEY 421801</v>
          </cell>
          <cell r="H5" t="str">
            <v>Syaferi</v>
          </cell>
        </row>
        <row r="6">
          <cell r="A6">
            <v>2</v>
          </cell>
          <cell r="B6">
            <v>2013.49</v>
          </cell>
          <cell r="C6">
            <v>524111</v>
          </cell>
          <cell r="D6">
            <v>40679</v>
          </cell>
          <cell r="E6">
            <v>2750000</v>
          </cell>
          <cell r="F6" t="str">
            <v>DUA JUTA TUJUH RATUS LIMA PULUH RIBU RUPIAH</v>
          </cell>
          <cell r="G6" t="str">
            <v>Persekot Perjadin an Syafarudin</v>
          </cell>
          <cell r="H6" t="str">
            <v>SYAFARUDIN</v>
          </cell>
        </row>
        <row r="7">
          <cell r="A7">
            <v>3</v>
          </cell>
          <cell r="B7">
            <v>2014.67</v>
          </cell>
          <cell r="C7">
            <v>524111</v>
          </cell>
          <cell r="D7">
            <v>40679</v>
          </cell>
          <cell r="E7">
            <v>2750000</v>
          </cell>
          <cell r="F7" t="str">
            <v>DUA JUTA TUJUH RATUS LIMA PULUH RIBU RUPIAH</v>
          </cell>
          <cell r="G7" t="str">
            <v>Persekot Perjadin an Maera Zasari</v>
          </cell>
          <cell r="H7" t="str">
            <v>MAERA ZASARI</v>
          </cell>
        </row>
        <row r="8">
          <cell r="A8">
            <v>4</v>
          </cell>
          <cell r="B8">
            <v>2014.67</v>
          </cell>
          <cell r="C8">
            <v>524111</v>
          </cell>
          <cell r="D8">
            <v>40679</v>
          </cell>
          <cell r="E8">
            <v>3900000</v>
          </cell>
          <cell r="F8" t="str">
            <v>TIGA JUTA SEMBILAN RATUS RIBU RUPIAH</v>
          </cell>
          <cell r="G8" t="str">
            <v>Persekot Perjadin an Winarno</v>
          </cell>
          <cell r="H8" t="str">
            <v>WINARNO</v>
          </cell>
        </row>
        <row r="9">
          <cell r="A9">
            <v>5</v>
          </cell>
          <cell r="B9">
            <v>2014.67</v>
          </cell>
          <cell r="C9">
            <v>524111</v>
          </cell>
          <cell r="D9">
            <v>40679</v>
          </cell>
          <cell r="E9">
            <v>3300000</v>
          </cell>
          <cell r="F9" t="str">
            <v>TIGA JUTA TIGA RATUS RIBU RUPIAH</v>
          </cell>
          <cell r="G9" t="str">
            <v>Persekot Perjadin an Maria Ulfa</v>
          </cell>
          <cell r="H9" t="str">
            <v>MARIA ULFA</v>
          </cell>
        </row>
        <row r="10">
          <cell r="A10">
            <v>6</v>
          </cell>
          <cell r="B10">
            <v>2014.67</v>
          </cell>
          <cell r="C10">
            <v>521219</v>
          </cell>
          <cell r="D10">
            <v>40679</v>
          </cell>
          <cell r="E10">
            <v>1950000</v>
          </cell>
          <cell r="F10" t="str">
            <v>SATU JUTA SEMBILAN RATUS LIMA PULUH RIBU RUPIAH</v>
          </cell>
          <cell r="G10" t="str">
            <v>Persekot Perjadin an Hendra kusuma</v>
          </cell>
          <cell r="H10" t="str">
            <v>HENDRA KUSUMA</v>
          </cell>
        </row>
        <row r="11">
          <cell r="A11">
            <v>7</v>
          </cell>
          <cell r="B11">
            <v>2014.67</v>
          </cell>
          <cell r="C11">
            <v>521219</v>
          </cell>
          <cell r="D11">
            <v>40679</v>
          </cell>
          <cell r="E11">
            <v>3740000</v>
          </cell>
          <cell r="F11" t="str">
            <v>TIGA JUTA TUJUH RATUS EMPAT PULUH RIBU RUPIAH</v>
          </cell>
          <cell r="G11" t="str">
            <v>Pembayaran biaya pelatihan an Winarno (PPM)</v>
          </cell>
          <cell r="H11" t="str">
            <v>PPM JAKARTA</v>
          </cell>
        </row>
        <row r="12">
          <cell r="A12">
            <v>8</v>
          </cell>
          <cell r="B12">
            <v>2014.67</v>
          </cell>
          <cell r="C12">
            <v>521219</v>
          </cell>
          <cell r="D12">
            <v>40679</v>
          </cell>
          <cell r="E12">
            <v>3740000</v>
          </cell>
          <cell r="F12" t="str">
            <v>TIGA JUTA TUJUH RATUS EMPAT PULUH RIBU RUPIAH</v>
          </cell>
          <cell r="G12" t="str">
            <v>Pembayaran biaya pelatihan an Maria Ulfa (PPM)</v>
          </cell>
          <cell r="H12" t="str">
            <v>PPM JAKARTA</v>
          </cell>
        </row>
        <row r="13">
          <cell r="A13">
            <v>9</v>
          </cell>
          <cell r="B13">
            <v>2013.12</v>
          </cell>
          <cell r="C13">
            <v>521219</v>
          </cell>
          <cell r="D13">
            <v>40679</v>
          </cell>
          <cell r="E13">
            <v>3800000</v>
          </cell>
          <cell r="F13" t="str">
            <v>TIGA JUTA DELAPAN RATUS RIBU RUPIAH</v>
          </cell>
          <cell r="G13" t="str">
            <v>Pembayaran biaya pelatihan an Hendra Kusuma (PPM)</v>
          </cell>
          <cell r="H13" t="str">
            <v>PPM JAKARTA</v>
          </cell>
        </row>
        <row r="14">
          <cell r="A14">
            <v>10</v>
          </cell>
          <cell r="B14">
            <v>2013.12</v>
          </cell>
          <cell r="C14">
            <v>524111</v>
          </cell>
          <cell r="D14">
            <v>40679</v>
          </cell>
          <cell r="E14">
            <v>600000</v>
          </cell>
          <cell r="F14" t="str">
            <v>ENAM RATUS RIBU RUPIAH</v>
          </cell>
          <cell r="G14" t="str">
            <v>Pembayaran biaya pelatihan an Tri Lestari (Semirata)</v>
          </cell>
          <cell r="H14" t="str">
            <v>SEMIRATA</v>
          </cell>
        </row>
        <row r="15">
          <cell r="A15">
            <v>11</v>
          </cell>
          <cell r="B15">
            <v>2013.12</v>
          </cell>
          <cell r="C15">
            <v>521219</v>
          </cell>
          <cell r="D15">
            <v>40679</v>
          </cell>
          <cell r="E15">
            <v>3000000</v>
          </cell>
          <cell r="F15" t="str">
            <v>TIGA JUTA RUPIAH</v>
          </cell>
          <cell r="G15" t="str">
            <v>Persekot Perjadin an Tri Lestari</v>
          </cell>
          <cell r="H15" t="str">
            <v>TRI LESTARI</v>
          </cell>
        </row>
        <row r="16">
          <cell r="A16">
            <v>12</v>
          </cell>
          <cell r="B16">
            <v>2013.12</v>
          </cell>
          <cell r="C16">
            <v>524111</v>
          </cell>
          <cell r="D16">
            <v>40679</v>
          </cell>
          <cell r="E16">
            <v>600000</v>
          </cell>
          <cell r="F16" t="str">
            <v>ENAM RATUS RIBU RUPIAH</v>
          </cell>
          <cell r="G16" t="str">
            <v>Pembayaran biaya pelatihan an Kartika (Semirata)</v>
          </cell>
          <cell r="H16" t="str">
            <v>SEMIRATA</v>
          </cell>
        </row>
        <row r="17">
          <cell r="A17">
            <v>13</v>
          </cell>
          <cell r="B17">
            <v>2014.09</v>
          </cell>
          <cell r="C17">
            <v>524111</v>
          </cell>
          <cell r="D17">
            <v>40679</v>
          </cell>
          <cell r="E17">
            <v>3000000</v>
          </cell>
          <cell r="F17" t="str">
            <v>TIGA JUTA RUPIAH</v>
          </cell>
          <cell r="G17" t="str">
            <v>Persekot Perjadin an Kartika</v>
          </cell>
          <cell r="H17" t="str">
            <v>KARTIKA</v>
          </cell>
        </row>
        <row r="18">
          <cell r="A18">
            <v>14</v>
          </cell>
          <cell r="B18">
            <v>2012.27</v>
          </cell>
          <cell r="C18">
            <v>521219</v>
          </cell>
          <cell r="D18">
            <v>40683</v>
          </cell>
          <cell r="E18">
            <v>1140000</v>
          </cell>
          <cell r="F18" t="str">
            <v>SATU JUTA SERATUS EMPAT PULUH RIBU RUPIAH</v>
          </cell>
          <cell r="G18" t="str">
            <v>Persekot Perjadin an A. Fauzi</v>
          </cell>
          <cell r="H18" t="str">
            <v>A. FAUZI</v>
          </cell>
        </row>
        <row r="19">
          <cell r="A19">
            <v>15</v>
          </cell>
          <cell r="B19">
            <v>2012.27</v>
          </cell>
          <cell r="C19">
            <v>524111</v>
          </cell>
          <cell r="D19">
            <v>40683</v>
          </cell>
          <cell r="E19">
            <v>3500000</v>
          </cell>
          <cell r="F19" t="str">
            <v>TIGA JUTA LIMA RATUS RIBU RUPIAH</v>
          </cell>
          <cell r="G19" t="str">
            <v>Pembayaran biaya pelatihan an Rodiawan</v>
          </cell>
          <cell r="H19" t="str">
            <v>RODIAWAN</v>
          </cell>
        </row>
        <row r="20">
          <cell r="A20">
            <v>16</v>
          </cell>
          <cell r="B20">
            <v>0</v>
          </cell>
          <cell r="C20">
            <v>0</v>
          </cell>
          <cell r="D20">
            <v>40683</v>
          </cell>
          <cell r="E20">
            <v>7820000</v>
          </cell>
          <cell r="F20" t="str">
            <v>TUJUH JUTA DELAPAN RATUS DUA PULUH RIBU RUPIAH</v>
          </cell>
          <cell r="G20" t="str">
            <v>Persekot Perjadin an Rodiawan</v>
          </cell>
          <cell r="H20" t="str">
            <v>RODIAWAN</v>
          </cell>
        </row>
        <row r="21">
          <cell r="A21">
            <v>17</v>
          </cell>
          <cell r="B21">
            <v>0</v>
          </cell>
          <cell r="C21">
            <v>0</v>
          </cell>
          <cell r="D21">
            <v>40683</v>
          </cell>
          <cell r="E21">
            <v>3500000</v>
          </cell>
          <cell r="F21" t="str">
            <v>TIGA JUTA LIMA RATUS RIBU RUPIAH</v>
          </cell>
          <cell r="G21" t="str">
            <v>Pembayaran biaya pelatihan an Suhdi</v>
          </cell>
          <cell r="H21" t="str">
            <v>SUHDI</v>
          </cell>
        </row>
        <row r="22">
          <cell r="A22">
            <v>18</v>
          </cell>
          <cell r="B22">
            <v>0</v>
          </cell>
          <cell r="C22">
            <v>0</v>
          </cell>
          <cell r="D22">
            <v>40683</v>
          </cell>
          <cell r="E22">
            <v>7820000</v>
          </cell>
          <cell r="F22" t="str">
            <v>TUJUH JUTA DELAPAN RATUS DUA PULUH RIBU RUPIAH</v>
          </cell>
          <cell r="G22" t="str">
            <v>Persekot Perjadin an Suhdi</v>
          </cell>
          <cell r="H22" t="str">
            <v>SUHDI</v>
          </cell>
        </row>
        <row r="23">
          <cell r="A23">
            <v>19</v>
          </cell>
          <cell r="B23">
            <v>0</v>
          </cell>
          <cell r="C23">
            <v>0</v>
          </cell>
          <cell r="D23">
            <v>40683</v>
          </cell>
          <cell r="E23">
            <v>245000</v>
          </cell>
          <cell r="F23" t="str">
            <v>DUA RATUS EMPAT PULUH LIMA RIBU RUPIAH</v>
          </cell>
          <cell r="G23" t="str">
            <v>Pembayaran tagihan koran April 2011 (Taufik Agency)</v>
          </cell>
          <cell r="H23" t="str">
            <v>TAUFIK AGENCY</v>
          </cell>
        </row>
        <row r="24">
          <cell r="A24">
            <v>20</v>
          </cell>
          <cell r="B24">
            <v>0</v>
          </cell>
          <cell r="C24">
            <v>0</v>
          </cell>
          <cell r="D24">
            <v>40683</v>
          </cell>
          <cell r="E24">
            <v>415000</v>
          </cell>
          <cell r="F24" t="str">
            <v>EMPAT RATUS LIMA BELAS RIBU RUPIAH</v>
          </cell>
          <cell r="G24" t="str">
            <v>pembayaran pembelian snack (WR Murah Meriah)</v>
          </cell>
          <cell r="H24" t="str">
            <v>WR. MURAH MERIAH</v>
          </cell>
        </row>
        <row r="25">
          <cell r="A25">
            <v>21</v>
          </cell>
          <cell r="B25">
            <v>0</v>
          </cell>
          <cell r="C25">
            <v>0</v>
          </cell>
          <cell r="D25">
            <v>40683</v>
          </cell>
          <cell r="E25">
            <v>672000</v>
          </cell>
          <cell r="F25" t="str">
            <v>ENAM RATUS TUJUH PULUH DUA RIBU RUPIAH</v>
          </cell>
          <cell r="G25" t="str">
            <v>Pembayaran pembelian nasi kotak (RM Aurel)</v>
          </cell>
          <cell r="H25" t="str">
            <v>RM AUREL</v>
          </cell>
        </row>
        <row r="26">
          <cell r="A26">
            <v>22</v>
          </cell>
          <cell r="B26">
            <v>0</v>
          </cell>
          <cell r="C26">
            <v>0</v>
          </cell>
          <cell r="D26">
            <v>40686</v>
          </cell>
          <cell r="E26">
            <v>1500000</v>
          </cell>
          <cell r="F26" t="str">
            <v>SATU JUTA LIMA RATUS RIBU RUPIAH</v>
          </cell>
          <cell r="G26" t="str">
            <v>Persekot Perjadin an M. Tanggung</v>
          </cell>
          <cell r="H26" t="str">
            <v>M. TANGGUNG</v>
          </cell>
        </row>
        <row r="27">
          <cell r="A27">
            <v>23</v>
          </cell>
          <cell r="B27">
            <v>0</v>
          </cell>
          <cell r="C27">
            <v>0</v>
          </cell>
          <cell r="D27">
            <v>40686</v>
          </cell>
          <cell r="E27">
            <v>2000000</v>
          </cell>
          <cell r="F27" t="str">
            <v>DUA JUTA RUPIAH</v>
          </cell>
          <cell r="G27" t="str">
            <v>Pembayaran biaya pelatihan an Agus Susanto</v>
          </cell>
          <cell r="H27" t="str">
            <v>AGUS SUSANTO</v>
          </cell>
        </row>
        <row r="28">
          <cell r="A28">
            <v>24</v>
          </cell>
          <cell r="B28">
            <v>0</v>
          </cell>
          <cell r="C28">
            <v>0</v>
          </cell>
          <cell r="D28">
            <v>40686</v>
          </cell>
          <cell r="E28">
            <v>5390000</v>
          </cell>
          <cell r="F28" t="str">
            <v>LIMA JUTA TIGA RATUS SEMBILAN PULUH RIBU RUPIAH</v>
          </cell>
          <cell r="G28" t="str">
            <v>Persekot Perjadin an Agus Susanto</v>
          </cell>
          <cell r="H28" t="str">
            <v>AGUS SUSANTO</v>
          </cell>
        </row>
        <row r="29">
          <cell r="A29">
            <v>25</v>
          </cell>
          <cell r="B29">
            <v>0</v>
          </cell>
          <cell r="C29">
            <v>0</v>
          </cell>
          <cell r="D29">
            <v>40686</v>
          </cell>
          <cell r="E29">
            <v>3200000</v>
          </cell>
          <cell r="F29" t="str">
            <v>TIGA JUTA DUA RATUS RIBU RUPIAH</v>
          </cell>
          <cell r="G29" t="str">
            <v>Pembayaran biaya pelatihan an M. Tanggung</v>
          </cell>
          <cell r="H29" t="str">
            <v>M. TANGGUNG</v>
          </cell>
        </row>
        <row r="30">
          <cell r="A30">
            <v>26</v>
          </cell>
          <cell r="B30">
            <v>0</v>
          </cell>
          <cell r="C30">
            <v>0</v>
          </cell>
          <cell r="D30">
            <v>40686</v>
          </cell>
          <cell r="E30">
            <v>4600000</v>
          </cell>
          <cell r="F30" t="str">
            <v>EMPAT JUTA ENAM RATUS RIBU RUPIAH</v>
          </cell>
          <cell r="G30" t="str">
            <v>Pembayaran biaya pelatihan an Roby Hambali</v>
          </cell>
          <cell r="H30" t="str">
            <v>ROBY HAMBALI</v>
          </cell>
        </row>
        <row r="31">
          <cell r="A31">
            <v>27</v>
          </cell>
          <cell r="B31">
            <v>0</v>
          </cell>
          <cell r="C31">
            <v>0</v>
          </cell>
          <cell r="D31">
            <v>40686</v>
          </cell>
          <cell r="E31">
            <v>4715000</v>
          </cell>
          <cell r="F31" t="str">
            <v>EMPAT JUTA TUJUH RATUS LIMA BELAS RIBU RUPIAH</v>
          </cell>
          <cell r="G31" t="str">
            <v>Persekot Perjadin an Roby Hambali</v>
          </cell>
          <cell r="H31" t="str">
            <v>ROBY HAMBALI</v>
          </cell>
        </row>
        <row r="32">
          <cell r="A32">
            <v>28</v>
          </cell>
          <cell r="B32">
            <v>0</v>
          </cell>
          <cell r="C32">
            <v>0</v>
          </cell>
          <cell r="D32">
            <v>40686</v>
          </cell>
          <cell r="E32">
            <v>360000</v>
          </cell>
          <cell r="F32" t="str">
            <v>TIGA RATUS ENAM PULUH RIBU RUPIAH</v>
          </cell>
          <cell r="G32" t="str">
            <v>Pembelian materai 3000 @ 20 lembar dan 6000 @50 lembar</v>
          </cell>
          <cell r="H32" t="str">
            <v>PT. POS</v>
          </cell>
        </row>
        <row r="33">
          <cell r="A33">
            <v>29</v>
          </cell>
          <cell r="B33">
            <v>0</v>
          </cell>
          <cell r="C33">
            <v>0</v>
          </cell>
          <cell r="D33">
            <v>40688</v>
          </cell>
          <cell r="E33">
            <v>199000000</v>
          </cell>
          <cell r="F33" t="str">
            <v>SERATUS SEMBILAN PULUH SEMBILAN JUTA RUPIAH</v>
          </cell>
          <cell r="G33" t="str">
            <v>Penarikan UP, cek CEY 421802</v>
          </cell>
          <cell r="H33">
            <v>0</v>
          </cell>
        </row>
        <row r="34">
          <cell r="A34">
            <v>30</v>
          </cell>
          <cell r="B34">
            <v>0</v>
          </cell>
          <cell r="C34">
            <v>0</v>
          </cell>
          <cell r="D34">
            <v>40688</v>
          </cell>
          <cell r="E34">
            <v>0</v>
          </cell>
          <cell r="F34" t="str">
            <v>NOL RUPIAH</v>
          </cell>
          <cell r="G34" t="str">
            <v>Terima pengembalian persekot perjadin an Syafarudin</v>
          </cell>
          <cell r="H34" t="str">
            <v>SYAFARUDIN</v>
          </cell>
        </row>
        <row r="35">
          <cell r="A35">
            <v>31</v>
          </cell>
          <cell r="B35">
            <v>0</v>
          </cell>
          <cell r="C35">
            <v>0</v>
          </cell>
          <cell r="D35">
            <v>40688</v>
          </cell>
          <cell r="E35">
            <v>3820000</v>
          </cell>
          <cell r="F35" t="str">
            <v>TIGA JUTA DELAPAN RATUS DUA PULUH RIBU RUPIAH</v>
          </cell>
          <cell r="G35" t="str">
            <v>Pembayaran SPPD rampung an Syafarudin, SP ke Lampung tgl 17 s.d 21 Mei 2011</v>
          </cell>
          <cell r="H35">
            <v>0</v>
          </cell>
        </row>
        <row r="36">
          <cell r="A36">
            <v>32</v>
          </cell>
          <cell r="B36">
            <v>0</v>
          </cell>
          <cell r="C36">
            <v>0</v>
          </cell>
          <cell r="D36">
            <v>40688</v>
          </cell>
          <cell r="E36">
            <v>0</v>
          </cell>
          <cell r="F36" t="str">
            <v>NOL RUPIAH</v>
          </cell>
          <cell r="G36" t="str">
            <v>Terima pengembalian persekot perjadin an Maera Zasari</v>
          </cell>
          <cell r="H36" t="str">
            <v>MAERA ZASARI</v>
          </cell>
        </row>
        <row r="37">
          <cell r="A37">
            <v>33</v>
          </cell>
          <cell r="B37">
            <v>0</v>
          </cell>
          <cell r="C37">
            <v>0</v>
          </cell>
          <cell r="D37">
            <v>40688</v>
          </cell>
          <cell r="E37">
            <v>3820000</v>
          </cell>
          <cell r="F37" t="str">
            <v>TIGA JUTA DELAPAN RATUS DUA PULUH RIBU RUPIAH</v>
          </cell>
          <cell r="G37" t="str">
            <v>Pembayaran SPPD rampung an Maera Zasari, SP.MP SP ke Lampung tgl 17 s.d 21 Mei 2011</v>
          </cell>
          <cell r="H37">
            <v>0</v>
          </cell>
        </row>
        <row r="38">
          <cell r="A38">
            <v>34</v>
          </cell>
          <cell r="B38">
            <v>0</v>
          </cell>
          <cell r="C38">
            <v>0</v>
          </cell>
          <cell r="D38">
            <v>40688</v>
          </cell>
          <cell r="E38">
            <v>0</v>
          </cell>
          <cell r="F38" t="str">
            <v>NOL RUPIAH</v>
          </cell>
          <cell r="G38" t="str">
            <v>Terima pengembalian persekot perjadin an Winarno</v>
          </cell>
          <cell r="H38" t="str">
            <v>WINARNO</v>
          </cell>
        </row>
        <row r="39">
          <cell r="A39">
            <v>35</v>
          </cell>
          <cell r="B39">
            <v>0</v>
          </cell>
          <cell r="C39">
            <v>0</v>
          </cell>
          <cell r="D39">
            <v>40688</v>
          </cell>
          <cell r="E39">
            <v>4260700</v>
          </cell>
          <cell r="F39" t="str">
            <v>EMPAT JUTA DUA RATUS ENAM PULUH RIBU TUJUH RATUS RUPIAH</v>
          </cell>
          <cell r="G39" t="str">
            <v>Pembayaran SPPD rampung an Winarno ke Jakarta tgl 18 s.d 20 Mei 2011</v>
          </cell>
          <cell r="H39">
            <v>0</v>
          </cell>
        </row>
        <row r="40">
          <cell r="A40">
            <v>36</v>
          </cell>
          <cell r="B40">
            <v>0</v>
          </cell>
          <cell r="C40">
            <v>0</v>
          </cell>
          <cell r="D40">
            <v>40688</v>
          </cell>
          <cell r="E40">
            <v>0</v>
          </cell>
          <cell r="F40" t="str">
            <v>NOL RUPIAH</v>
          </cell>
          <cell r="G40" t="str">
            <v>Terima pengembalian persekot perjadin an Maria Ulfa</v>
          </cell>
          <cell r="H40" t="str">
            <v>MARIA ULFA</v>
          </cell>
        </row>
        <row r="41">
          <cell r="A41">
            <v>37</v>
          </cell>
          <cell r="B41">
            <v>0</v>
          </cell>
          <cell r="C41">
            <v>0</v>
          </cell>
          <cell r="D41">
            <v>40688</v>
          </cell>
          <cell r="E41">
            <v>4260700</v>
          </cell>
          <cell r="F41" t="str">
            <v>EMPAT JUTA DUA RATUS ENAM PULUH RIBU TUJUH RATUS RUPIAH</v>
          </cell>
          <cell r="G41" t="str">
            <v>Pembayaran SPPD rampung an Maria Ulfa ke Jakarta tgl 18 s.d 20 Mei 2011</v>
          </cell>
          <cell r="H41">
            <v>0</v>
          </cell>
        </row>
        <row r="42">
          <cell r="A42">
            <v>38</v>
          </cell>
          <cell r="B42">
            <v>0</v>
          </cell>
          <cell r="C42">
            <v>0</v>
          </cell>
          <cell r="D42">
            <v>40688</v>
          </cell>
          <cell r="E42">
            <v>0</v>
          </cell>
          <cell r="F42" t="str">
            <v>NOL RUPIAH</v>
          </cell>
          <cell r="G42" t="str">
            <v>Terima pengembalian persekot perjadin an Hendra Kusuma</v>
          </cell>
          <cell r="H42" t="str">
            <v>HENDRA KUSUMA</v>
          </cell>
        </row>
        <row r="43">
          <cell r="A43">
            <v>39</v>
          </cell>
          <cell r="B43">
            <v>0</v>
          </cell>
          <cell r="C43">
            <v>0</v>
          </cell>
          <cell r="D43">
            <v>40688</v>
          </cell>
          <cell r="E43">
            <v>2945000</v>
          </cell>
          <cell r="F43" t="str">
            <v>DUA JUTA SEMBILAN RATUS EMPAT PULUH LIMA RIBU RUPIAH</v>
          </cell>
          <cell r="G43" t="str">
            <v>Pembayaran SPPD rampung an Hendra Kusuma ke Jakarta tgl 18 s.d 20 Mei 2011</v>
          </cell>
          <cell r="H43" t="str">
            <v>A. FAUZI</v>
          </cell>
        </row>
        <row r="44">
          <cell r="A44">
            <v>40</v>
          </cell>
          <cell r="B44">
            <v>0</v>
          </cell>
          <cell r="C44">
            <v>0</v>
          </cell>
          <cell r="D44">
            <v>40688</v>
          </cell>
          <cell r="E44">
            <v>0</v>
          </cell>
          <cell r="F44" t="str">
            <v>NOL RUPIAH</v>
          </cell>
          <cell r="G44" t="str">
            <v>Terima pengembalian persekot perjadin an A. Fauzi</v>
          </cell>
          <cell r="H44" t="str">
            <v>A. FAUZI</v>
          </cell>
        </row>
        <row r="45">
          <cell r="A45">
            <v>41</v>
          </cell>
          <cell r="B45">
            <v>0</v>
          </cell>
          <cell r="C45">
            <v>0</v>
          </cell>
          <cell r="D45">
            <v>40688</v>
          </cell>
          <cell r="E45">
            <v>1140000</v>
          </cell>
          <cell r="F45" t="str">
            <v>SATU JUTA SERATUS EMPAT PULUH RIBU RUPIAH</v>
          </cell>
          <cell r="G45" t="str">
            <v>Pembayaran SPPD rampung an A. Fauzi  ke Yogyakarta tgl 22 s.d 24 Mei 2011</v>
          </cell>
          <cell r="H45">
            <v>0</v>
          </cell>
        </row>
        <row r="46">
          <cell r="A46">
            <v>42</v>
          </cell>
          <cell r="B46">
            <v>0</v>
          </cell>
          <cell r="C46">
            <v>0</v>
          </cell>
          <cell r="D46">
            <v>40688</v>
          </cell>
          <cell r="E46">
            <v>405000</v>
          </cell>
          <cell r="F46" t="str">
            <v>EMPAT RATUS LIMA RIBU RUPIAH</v>
          </cell>
          <cell r="G46" t="str">
            <v>Pembelian BBM 90 liter oleh Sumarno</v>
          </cell>
          <cell r="H46">
            <v>0</v>
          </cell>
        </row>
        <row r="47">
          <cell r="A47">
            <v>43</v>
          </cell>
          <cell r="B47">
            <v>0</v>
          </cell>
          <cell r="C47">
            <v>0</v>
          </cell>
          <cell r="D47">
            <v>40688</v>
          </cell>
          <cell r="E47">
            <v>2790000</v>
          </cell>
          <cell r="F47" t="str">
            <v>DUA JUTA TUJUH RATUS SEMBILAN PULUH RIBU RUPIAH</v>
          </cell>
          <cell r="G47" t="str">
            <v>Persekot Perjadin an Sarpin</v>
          </cell>
          <cell r="H47" t="str">
            <v>SARPIN</v>
          </cell>
        </row>
        <row r="48">
          <cell r="A48">
            <v>44</v>
          </cell>
          <cell r="B48">
            <v>0</v>
          </cell>
          <cell r="C48">
            <v>0</v>
          </cell>
          <cell r="D48">
            <v>40688</v>
          </cell>
          <cell r="E48">
            <v>2790000</v>
          </cell>
          <cell r="F48" t="str">
            <v>DUA JUTA TUJUH RATUS SEMBILAN PULUH RIBU RUPIAH</v>
          </cell>
          <cell r="G48" t="str">
            <v>Persekot Perjadin an Khairiyansah</v>
          </cell>
          <cell r="H48" t="str">
            <v>KHAIRIYANSYAH</v>
          </cell>
        </row>
        <row r="49">
          <cell r="A49">
            <v>45</v>
          </cell>
          <cell r="B49">
            <v>0</v>
          </cell>
          <cell r="C49">
            <v>0</v>
          </cell>
          <cell r="D49">
            <v>40688</v>
          </cell>
          <cell r="E49">
            <v>3380000</v>
          </cell>
          <cell r="F49" t="str">
            <v>TIGA JUTA TIGA RATUS DELAPAN PULUH RIBU RUPIAH</v>
          </cell>
          <cell r="G49" t="str">
            <v>Persekot Perjadin an A. Fauzi</v>
          </cell>
          <cell r="H49" t="str">
            <v>A. FAUZI</v>
          </cell>
        </row>
        <row r="50">
          <cell r="A50">
            <v>46</v>
          </cell>
          <cell r="B50">
            <v>0</v>
          </cell>
          <cell r="C50">
            <v>0</v>
          </cell>
          <cell r="D50">
            <v>40689</v>
          </cell>
          <cell r="E50">
            <v>14511235</v>
          </cell>
          <cell r="F50" t="str">
            <v>EMPAT BELAS JUTA LIMA RATUS SEBELAS RIBU DUA RATUS TIGA PULUH LIMA RUPIAH</v>
          </cell>
          <cell r="G50" t="str">
            <v>Pembayaran tagihan PLN Januari 2011</v>
          </cell>
          <cell r="H50" t="str">
            <v>PLN</v>
          </cell>
        </row>
        <row r="51">
          <cell r="A51">
            <v>47</v>
          </cell>
          <cell r="B51">
            <v>0</v>
          </cell>
          <cell r="C51">
            <v>0</v>
          </cell>
          <cell r="D51">
            <v>40689</v>
          </cell>
          <cell r="E51">
            <v>30636350</v>
          </cell>
          <cell r="F51" t="str">
            <v>TIGA PULUH JUTA ENAM RATUS TIGA PULUH ENAM RIBU TIGA RATUS LIMA PULUH RUPIAH</v>
          </cell>
          <cell r="G51" t="str">
            <v>Pembayaran tagihan PLN Januari 2011</v>
          </cell>
          <cell r="H51" t="str">
            <v>PL</v>
          </cell>
        </row>
        <row r="52">
          <cell r="A52">
            <v>48</v>
          </cell>
          <cell r="B52">
            <v>0</v>
          </cell>
          <cell r="C52">
            <v>0</v>
          </cell>
          <cell r="D52">
            <v>40689</v>
          </cell>
          <cell r="E52">
            <v>1021092</v>
          </cell>
          <cell r="F52" t="str">
            <v>SATU JUTA DUA PULUH SATU RIBU SEMBILAN PULUH DUA RUPIAH</v>
          </cell>
          <cell r="G52" t="str">
            <v>Pembayaran tagihan telkom Januari 2011</v>
          </cell>
          <cell r="H52" t="str">
            <v>TELKOM</v>
          </cell>
        </row>
        <row r="53">
          <cell r="A53">
            <v>49</v>
          </cell>
          <cell r="B53">
            <v>0</v>
          </cell>
          <cell r="C53">
            <v>0</v>
          </cell>
          <cell r="D53">
            <v>40689</v>
          </cell>
          <cell r="E53">
            <v>2640028</v>
          </cell>
          <cell r="F53" t="str">
            <v>DUA JUTA ENAM RATUS EMPAT PULUH RIBU DUA PULUH DELAPAN RUPIAH</v>
          </cell>
          <cell r="G53" t="str">
            <v>Pembayaran tagihan telkom Januari 2011</v>
          </cell>
          <cell r="H53" t="str">
            <v>TELKOM</v>
          </cell>
        </row>
        <row r="54">
          <cell r="A54">
            <v>50</v>
          </cell>
          <cell r="B54">
            <v>0</v>
          </cell>
          <cell r="C54">
            <v>0</v>
          </cell>
          <cell r="D54">
            <v>40689</v>
          </cell>
          <cell r="E54">
            <v>958152</v>
          </cell>
          <cell r="F54" t="str">
            <v>SEMBILAN RATUS LIMA PULUH DELAPAN RIBU SERATUS LIMA PULUH DUA RUPIAH</v>
          </cell>
          <cell r="G54" t="str">
            <v>Pembayaran tagihan telkom Januari 2011</v>
          </cell>
          <cell r="H54" t="str">
            <v>TELKOM</v>
          </cell>
        </row>
        <row r="55">
          <cell r="A55">
            <v>51</v>
          </cell>
          <cell r="B55">
            <v>0</v>
          </cell>
          <cell r="C55">
            <v>0</v>
          </cell>
          <cell r="D55">
            <v>40689</v>
          </cell>
          <cell r="E55">
            <v>75020</v>
          </cell>
          <cell r="F55" t="str">
            <v>TUJUH PULUH LIMA RIBU DUA PULUH RUPIAH</v>
          </cell>
          <cell r="G55" t="str">
            <v>Pembayaran tagihan telkom Januari 2011</v>
          </cell>
          <cell r="H55" t="str">
            <v>TELKOM</v>
          </cell>
        </row>
        <row r="56">
          <cell r="A56">
            <v>52</v>
          </cell>
          <cell r="B56">
            <v>0</v>
          </cell>
          <cell r="C56">
            <v>0</v>
          </cell>
          <cell r="D56">
            <v>40689</v>
          </cell>
          <cell r="E56">
            <v>312104</v>
          </cell>
          <cell r="F56" t="str">
            <v>TIGA RATUS DUA BELAS RIBU SERATUS EMPAT RUPIAH</v>
          </cell>
          <cell r="G56" t="str">
            <v>Pembayaran tagihan telkom Januari 2011</v>
          </cell>
          <cell r="H56" t="str">
            <v>TELKOM</v>
          </cell>
        </row>
        <row r="57">
          <cell r="A57">
            <v>53</v>
          </cell>
          <cell r="B57">
            <v>0</v>
          </cell>
          <cell r="C57">
            <v>0</v>
          </cell>
          <cell r="D57">
            <v>40689</v>
          </cell>
          <cell r="E57">
            <v>106642</v>
          </cell>
          <cell r="F57" t="str">
            <v>SERATUS ENAM RIBU ENAM RATUS EMPAT PULUH DUA RUPIAH</v>
          </cell>
          <cell r="G57" t="str">
            <v>Pembayaran tagihan telkom Januari 2011</v>
          </cell>
          <cell r="H57" t="str">
            <v>TELKOM</v>
          </cell>
        </row>
        <row r="58">
          <cell r="A58">
            <v>54</v>
          </cell>
          <cell r="B58">
            <v>0</v>
          </cell>
          <cell r="C58">
            <v>0</v>
          </cell>
          <cell r="D58">
            <v>40689</v>
          </cell>
          <cell r="E58">
            <v>327500</v>
          </cell>
          <cell r="F58" t="str">
            <v>TIGA RATUS DUA PULUH TUJUH RIBU LIMA RATUS RUPIAH</v>
          </cell>
          <cell r="G58" t="str">
            <v>Pembayaran tagihan telkom Januari 2011</v>
          </cell>
          <cell r="H58" t="str">
            <v>TELKOM</v>
          </cell>
        </row>
        <row r="59">
          <cell r="A59">
            <v>55</v>
          </cell>
          <cell r="B59">
            <v>0</v>
          </cell>
          <cell r="C59">
            <v>0</v>
          </cell>
          <cell r="D59">
            <v>40689</v>
          </cell>
          <cell r="E59">
            <v>14152435</v>
          </cell>
          <cell r="F59" t="str">
            <v>EMPAT BELAS JUTA SERATUS LIMA PULUH DUA RIBU EMPAT RATUS TIGA PULUH LIMA RUPIAH</v>
          </cell>
          <cell r="G59" t="str">
            <v>Pembayaran tagihan PLN Februari 2011</v>
          </cell>
          <cell r="H59" t="str">
            <v>PLN</v>
          </cell>
        </row>
        <row r="60">
          <cell r="A60">
            <v>56</v>
          </cell>
          <cell r="B60">
            <v>0</v>
          </cell>
          <cell r="C60">
            <v>0</v>
          </cell>
          <cell r="D60">
            <v>40689</v>
          </cell>
          <cell r="E60">
            <v>17187750</v>
          </cell>
          <cell r="F60" t="str">
            <v>TUJUH BELAS JUTA SERATUS DELAPAN PULUH TUJUH RIBU TUJUH RATUS LIMA PULUH RUPIAH</v>
          </cell>
          <cell r="G60" t="str">
            <v>Pembayaran tagihan PLN Februari 2011</v>
          </cell>
          <cell r="H60" t="str">
            <v>PLN</v>
          </cell>
        </row>
        <row r="61">
          <cell r="A61">
            <v>57</v>
          </cell>
          <cell r="B61">
            <v>0</v>
          </cell>
          <cell r="C61">
            <v>0</v>
          </cell>
          <cell r="D61">
            <v>40689</v>
          </cell>
          <cell r="E61">
            <v>521975</v>
          </cell>
          <cell r="F61" t="str">
            <v>LIMA RATUS DUA PULUH SATU RIBU SEMBILAN RATUS TUJUH PULUH LIMA RUPIAH</v>
          </cell>
          <cell r="G61" t="str">
            <v>Pembayaran tagihan telkom Februari 2011</v>
          </cell>
          <cell r="H61" t="str">
            <v>TELKOM</v>
          </cell>
        </row>
        <row r="62">
          <cell r="A62">
            <v>58</v>
          </cell>
          <cell r="B62">
            <v>0</v>
          </cell>
          <cell r="C62">
            <v>0</v>
          </cell>
          <cell r="D62">
            <v>40689</v>
          </cell>
          <cell r="E62">
            <v>2548214</v>
          </cell>
          <cell r="F62" t="str">
            <v>DUA JUTA LIMA RATUS EMPAT PULUH DELAPAN RIBU DUA RATUS EMPAT BELAS RUPIAH</v>
          </cell>
          <cell r="G62" t="str">
            <v>Pembayaran tagihan telkom Februari 2011</v>
          </cell>
          <cell r="H62" t="str">
            <v>TELKOM</v>
          </cell>
        </row>
        <row r="63">
          <cell r="A63">
            <v>59</v>
          </cell>
          <cell r="B63">
            <v>0</v>
          </cell>
          <cell r="C63">
            <v>0</v>
          </cell>
          <cell r="D63">
            <v>40689</v>
          </cell>
          <cell r="E63">
            <v>970276</v>
          </cell>
          <cell r="F63" t="str">
            <v>SEMBILAN RATUS TUJUH PULUH RIBU DUA RATUS TUJUH PULUH ENAM RUPIAH</v>
          </cell>
          <cell r="G63" t="str">
            <v>Pembayaran tagihan telkom Februari 2011</v>
          </cell>
          <cell r="H63" t="str">
            <v>TELKOM</v>
          </cell>
        </row>
        <row r="64">
          <cell r="A64">
            <v>60</v>
          </cell>
          <cell r="B64">
            <v>0</v>
          </cell>
          <cell r="C64">
            <v>0</v>
          </cell>
          <cell r="D64">
            <v>40689</v>
          </cell>
          <cell r="E64">
            <v>79408</v>
          </cell>
          <cell r="F64" t="str">
            <v>TUJUH PULUH SEMBILAN RIBU EMPAT RATUS DELAPAN RUPIAH</v>
          </cell>
          <cell r="G64" t="str">
            <v>Pembayaran tagihan telkom Februari 2011</v>
          </cell>
          <cell r="H64" t="str">
            <v>TELKOM</v>
          </cell>
        </row>
        <row r="65">
          <cell r="A65">
            <v>61</v>
          </cell>
          <cell r="B65">
            <v>0</v>
          </cell>
          <cell r="C65">
            <v>0</v>
          </cell>
          <cell r="D65">
            <v>40689</v>
          </cell>
          <cell r="E65">
            <v>187090</v>
          </cell>
          <cell r="F65" t="str">
            <v>SERATUS DELAPAN PULUH TUJUH RIBU SEMBILAN PULUH RUPIAH</v>
          </cell>
          <cell r="G65" t="str">
            <v>Pembayaran tagihan telkom Februari 2011</v>
          </cell>
          <cell r="H65" t="str">
            <v>TELKOM</v>
          </cell>
        </row>
        <row r="66">
          <cell r="A66">
            <v>62</v>
          </cell>
          <cell r="B66">
            <v>0</v>
          </cell>
          <cell r="C66">
            <v>0</v>
          </cell>
          <cell r="D66">
            <v>40689</v>
          </cell>
          <cell r="E66">
            <v>208638</v>
          </cell>
          <cell r="F66" t="str">
            <v>DUA RATUS DELAPAN RIBU ENAM RATUS TIGA PULUH DELAPAN RUPIAH</v>
          </cell>
          <cell r="G66" t="str">
            <v>Pembayaran tagihan telkom Februari 2011</v>
          </cell>
          <cell r="H66" t="str">
            <v>TELKOM</v>
          </cell>
        </row>
        <row r="67">
          <cell r="A67">
            <v>63</v>
          </cell>
          <cell r="B67">
            <v>0</v>
          </cell>
          <cell r="C67">
            <v>0</v>
          </cell>
          <cell r="D67">
            <v>40689</v>
          </cell>
          <cell r="E67">
            <v>327500</v>
          </cell>
          <cell r="F67" t="str">
            <v>TIGA RATUS DUA PULUH TUJUH RIBU LIMA RATUS RUPIAH</v>
          </cell>
          <cell r="G67" t="str">
            <v>Pembayaran tagihan telkom Februari 2011</v>
          </cell>
          <cell r="H67" t="str">
            <v>TELKOM</v>
          </cell>
        </row>
        <row r="68">
          <cell r="A68">
            <v>64</v>
          </cell>
          <cell r="B68">
            <v>0</v>
          </cell>
          <cell r="C68">
            <v>0</v>
          </cell>
          <cell r="D68">
            <v>40689</v>
          </cell>
          <cell r="E68">
            <v>15725635</v>
          </cell>
          <cell r="F68" t="str">
            <v>LIMA BELAS JUTA TUJUH RATUS DUA PULUH LIMA RIBU ENAM RATUS TIGA PULUH LIMA RUPIAH</v>
          </cell>
          <cell r="G68" t="str">
            <v>Pembayaran tagihan PLN Maret 2011</v>
          </cell>
          <cell r="H68" t="str">
            <v>PLN</v>
          </cell>
        </row>
        <row r="69">
          <cell r="A69">
            <v>65</v>
          </cell>
          <cell r="B69">
            <v>0</v>
          </cell>
          <cell r="C69">
            <v>0</v>
          </cell>
          <cell r="D69">
            <v>40689</v>
          </cell>
          <cell r="E69">
            <v>17134900</v>
          </cell>
          <cell r="F69" t="str">
            <v>TUJUH BELAS JUTA SERATUS TIGA PULUH EMPAT RIBU SEMBILAN RATUS RUPIAH</v>
          </cell>
          <cell r="G69" t="str">
            <v>Pembayaran tagihan PLN Maret 2011</v>
          </cell>
          <cell r="H69" t="str">
            <v>PLN</v>
          </cell>
        </row>
        <row r="70">
          <cell r="A70">
            <v>66</v>
          </cell>
          <cell r="B70">
            <v>0</v>
          </cell>
          <cell r="C70">
            <v>0</v>
          </cell>
          <cell r="D70">
            <v>40689</v>
          </cell>
          <cell r="E70">
            <v>13324435</v>
          </cell>
          <cell r="F70" t="str">
            <v>TIGA BELAS JUTA TIGA RATUS DUA PULUH EMPAT RIBU EMPAT RATUS TIGA PULUH LIMA RUPIAH</v>
          </cell>
          <cell r="G70" t="str">
            <v>Pembayaran tagihan PLN Apri; 2011</v>
          </cell>
          <cell r="H70" t="str">
            <v>PLN</v>
          </cell>
        </row>
        <row r="71">
          <cell r="A71">
            <v>67</v>
          </cell>
          <cell r="B71">
            <v>0</v>
          </cell>
          <cell r="C71">
            <v>0</v>
          </cell>
          <cell r="D71">
            <v>40689</v>
          </cell>
          <cell r="E71">
            <v>14744700</v>
          </cell>
          <cell r="F71" t="str">
            <v>EMPAT BELAS JUTA TUJUH RATUS EMPAT PULUH EMPAT RIBU TUJUH RATUS RUPIAH</v>
          </cell>
          <cell r="G71" t="str">
            <v>Pembayaran tagihan PLN Apri; 2011</v>
          </cell>
          <cell r="H71" t="str">
            <v>PLN</v>
          </cell>
        </row>
        <row r="72">
          <cell r="A72">
            <v>68</v>
          </cell>
          <cell r="B72">
            <v>0</v>
          </cell>
          <cell r="C72">
            <v>0</v>
          </cell>
          <cell r="D72">
            <v>40689</v>
          </cell>
          <cell r="E72">
            <v>18458035</v>
          </cell>
          <cell r="F72" t="str">
            <v>DELAPAN BELAS JUTA EMPAT RATUS LIMA PULUH DELAPAN RIBU TIGA PULUH LIMA RUPIAH</v>
          </cell>
          <cell r="G72" t="str">
            <v>Pembayaran tagihan PLN Mei 2011</v>
          </cell>
          <cell r="H72" t="str">
            <v>PLN</v>
          </cell>
        </row>
        <row r="73">
          <cell r="A73">
            <v>69</v>
          </cell>
          <cell r="B73">
            <v>0</v>
          </cell>
          <cell r="C73">
            <v>0</v>
          </cell>
          <cell r="D73">
            <v>40689</v>
          </cell>
          <cell r="E73">
            <v>20501130</v>
          </cell>
          <cell r="F73" t="str">
            <v>DUA PULUH JUTA LIMA RATUS SATU RIBU SERATUS TIGA PULUH RUPIAH</v>
          </cell>
          <cell r="G73" t="str">
            <v>Pembayaran tagihan PLN Mei 2011</v>
          </cell>
          <cell r="H73" t="str">
            <v>PLN</v>
          </cell>
        </row>
        <row r="74">
          <cell r="A74">
            <v>70</v>
          </cell>
          <cell r="B74">
            <v>0</v>
          </cell>
          <cell r="C74">
            <v>0</v>
          </cell>
          <cell r="D74">
            <v>40690</v>
          </cell>
          <cell r="E74">
            <v>186000000</v>
          </cell>
          <cell r="F74" t="str">
            <v>SERATUS DELAPAN PULUH ENAM JUTA RUPIAH</v>
          </cell>
          <cell r="G74" t="str">
            <v>Penarikan UP, cek CEY 421803</v>
          </cell>
          <cell r="H74">
            <v>0</v>
          </cell>
        </row>
        <row r="75">
          <cell r="A75">
            <v>71</v>
          </cell>
          <cell r="B75">
            <v>0</v>
          </cell>
          <cell r="C75">
            <v>0</v>
          </cell>
          <cell r="D75">
            <v>40690</v>
          </cell>
          <cell r="E75">
            <v>0</v>
          </cell>
          <cell r="F75" t="str">
            <v>NOL RUPIAH</v>
          </cell>
          <cell r="G75" t="str">
            <v xml:space="preserve">Terima SP2D dari KPPN </v>
          </cell>
          <cell r="H75">
            <v>0</v>
          </cell>
        </row>
        <row r="76">
          <cell r="A76">
            <v>72</v>
          </cell>
          <cell r="B76">
            <v>0</v>
          </cell>
          <cell r="C76">
            <v>0</v>
          </cell>
          <cell r="D76">
            <v>40690</v>
          </cell>
          <cell r="E76">
            <v>0</v>
          </cell>
          <cell r="F76" t="str">
            <v>NOL RUPIAH</v>
          </cell>
          <cell r="G76" t="str">
            <v>Terima pengembalian persekot perjadin an Tri Lestari</v>
          </cell>
          <cell r="H76" t="str">
            <v>TRI LESTARI</v>
          </cell>
        </row>
        <row r="77">
          <cell r="A77">
            <v>73</v>
          </cell>
          <cell r="B77">
            <v>0</v>
          </cell>
          <cell r="C77">
            <v>0</v>
          </cell>
          <cell r="D77">
            <v>40690</v>
          </cell>
          <cell r="E77">
            <v>2835000</v>
          </cell>
          <cell r="F77" t="str">
            <v>DUA JUTA DELAPAN RATUS TIGA PULUH LIMA RIBU RUPIAH</v>
          </cell>
          <cell r="G77" t="str">
            <v>Pembayaran SPPD rampung an Tri Lestari  ke Palembang tgl 23 s.d 25 Mei 2011</v>
          </cell>
          <cell r="H77">
            <v>0</v>
          </cell>
        </row>
        <row r="78">
          <cell r="A78">
            <v>74</v>
          </cell>
          <cell r="B78">
            <v>0</v>
          </cell>
          <cell r="C78">
            <v>0</v>
          </cell>
          <cell r="D78">
            <v>40690</v>
          </cell>
          <cell r="E78">
            <v>0</v>
          </cell>
          <cell r="F78" t="str">
            <v>NOL RUPIAH</v>
          </cell>
          <cell r="G78" t="str">
            <v>Terima pengembalian persekot perjadin an Kartika</v>
          </cell>
          <cell r="H78" t="str">
            <v>KARTIKA</v>
          </cell>
        </row>
        <row r="79">
          <cell r="A79">
            <v>75</v>
          </cell>
          <cell r="B79">
            <v>0</v>
          </cell>
          <cell r="C79">
            <v>0</v>
          </cell>
          <cell r="D79">
            <v>40690</v>
          </cell>
          <cell r="E79">
            <v>2835000</v>
          </cell>
          <cell r="F79" t="str">
            <v>DUA JUTA DELAPAN RATUS TIGA PULUH LIMA RIBU RUPIAH</v>
          </cell>
          <cell r="G79" t="str">
            <v>Pembayaran SPPD rampung an Kartika  ke Palembang tgl 23 s.d 25 Mei 2011</v>
          </cell>
          <cell r="H79">
            <v>0</v>
          </cell>
        </row>
        <row r="80">
          <cell r="A80">
            <v>76</v>
          </cell>
          <cell r="B80">
            <v>0</v>
          </cell>
          <cell r="C80">
            <v>0</v>
          </cell>
          <cell r="D80">
            <v>40690</v>
          </cell>
          <cell r="E80">
            <v>1200000</v>
          </cell>
          <cell r="F80" t="str">
            <v>SATU JUTA DUA RATUS RIBU RUPIAH</v>
          </cell>
          <cell r="G80" t="str">
            <v>Persekot Perjadin an Alim Bahri</v>
          </cell>
          <cell r="H80" t="str">
            <v>ALIM BAHRI</v>
          </cell>
        </row>
        <row r="81">
          <cell r="A81">
            <v>77</v>
          </cell>
          <cell r="B81">
            <v>0</v>
          </cell>
          <cell r="C81">
            <v>0</v>
          </cell>
          <cell r="D81">
            <v>40690</v>
          </cell>
          <cell r="E81">
            <v>180000</v>
          </cell>
          <cell r="F81" t="str">
            <v>SERATUS DELAPAN PULUH RIBU RUPIAH</v>
          </cell>
          <cell r="G81" t="str">
            <v>Pembelian BBM 40 liter oleh Teguh</v>
          </cell>
          <cell r="H81">
            <v>0</v>
          </cell>
        </row>
        <row r="82">
          <cell r="A82">
            <v>78</v>
          </cell>
          <cell r="B82">
            <v>0</v>
          </cell>
          <cell r="C82">
            <v>0</v>
          </cell>
          <cell r="D82">
            <v>40690</v>
          </cell>
          <cell r="E82">
            <v>405000</v>
          </cell>
          <cell r="F82" t="str">
            <v>EMPAT RATUS LIMA RIBU RUPIAH</v>
          </cell>
          <cell r="G82" t="str">
            <v>Pembelian BBM 90 liter oleh Nanang</v>
          </cell>
          <cell r="H82">
            <v>0</v>
          </cell>
        </row>
        <row r="83">
          <cell r="A83">
            <v>79</v>
          </cell>
          <cell r="B83">
            <v>0</v>
          </cell>
          <cell r="C83">
            <v>0</v>
          </cell>
          <cell r="D83">
            <v>40690</v>
          </cell>
          <cell r="E83">
            <v>6720000</v>
          </cell>
          <cell r="F83" t="str">
            <v>ENAM JUTA TUJUH RATUS DUA PULUH RIBU RUPIAH</v>
          </cell>
          <cell r="G83" t="str">
            <v>Persekot Perjadin an Franto</v>
          </cell>
          <cell r="H83" t="str">
            <v>FRANTO</v>
          </cell>
        </row>
        <row r="84">
          <cell r="A84">
            <v>80</v>
          </cell>
          <cell r="B84">
            <v>0</v>
          </cell>
          <cell r="C84">
            <v>0</v>
          </cell>
          <cell r="D84">
            <v>40690</v>
          </cell>
          <cell r="E84">
            <v>4240000</v>
          </cell>
          <cell r="F84" t="str">
            <v>EMPAT JUTA DUA RATUS EMPAT PULUH RIBU RUPIAH</v>
          </cell>
          <cell r="G84" t="str">
            <v>Pembayaran biaya pelatihan an Franto</v>
          </cell>
          <cell r="H84" t="str">
            <v>FRANTO</v>
          </cell>
        </row>
        <row r="85">
          <cell r="A85">
            <v>81</v>
          </cell>
          <cell r="B85">
            <v>0</v>
          </cell>
          <cell r="C85">
            <v>0</v>
          </cell>
          <cell r="D85">
            <v>40690</v>
          </cell>
          <cell r="E85">
            <v>3200000</v>
          </cell>
          <cell r="F85" t="str">
            <v>TIGA JUTA DUA RATUS RIBU RUPIAH</v>
          </cell>
          <cell r="G85" t="str">
            <v>Persekot Perjadin an Fardhan</v>
          </cell>
          <cell r="H85" t="str">
            <v>FARDHAN</v>
          </cell>
        </row>
        <row r="86">
          <cell r="A86">
            <v>82</v>
          </cell>
          <cell r="B86">
            <v>0</v>
          </cell>
          <cell r="C86">
            <v>0</v>
          </cell>
          <cell r="D86">
            <v>40690</v>
          </cell>
          <cell r="E86">
            <v>6850000</v>
          </cell>
          <cell r="F86" t="str">
            <v>ENAM JUTA DELAPAN RATUS LIMA PULUH RIBU RUPIAH</v>
          </cell>
          <cell r="G86" t="str">
            <v>Pembayaran biaya pelatihan an Fardhan</v>
          </cell>
          <cell r="H86" t="str">
            <v>FARDHAN</v>
          </cell>
        </row>
        <row r="87">
          <cell r="A87">
            <v>83</v>
          </cell>
          <cell r="B87">
            <v>0</v>
          </cell>
          <cell r="C87">
            <v>0</v>
          </cell>
          <cell r="D87">
            <v>40690</v>
          </cell>
          <cell r="E87">
            <v>3740000</v>
          </cell>
          <cell r="F87" t="str">
            <v>TIGA JUTA TUJUH RATUS EMPAT PULUH RIBU RUPIAH</v>
          </cell>
          <cell r="G87" t="str">
            <v>Persekot Perjadin an Nelly</v>
          </cell>
          <cell r="H87" t="str">
            <v>NELLY</v>
          </cell>
        </row>
        <row r="88">
          <cell r="A88">
            <v>84</v>
          </cell>
          <cell r="B88">
            <v>0</v>
          </cell>
          <cell r="C88">
            <v>0</v>
          </cell>
          <cell r="D88">
            <v>40690</v>
          </cell>
          <cell r="E88">
            <v>5620000</v>
          </cell>
          <cell r="F88" t="str">
            <v>LIMA JUTA ENAM RATUS DUA PULUH RIBU RUPIAH</v>
          </cell>
          <cell r="G88" t="str">
            <v>Pembayaran biaya pelatihan an Nelly</v>
          </cell>
          <cell r="H88" t="str">
            <v>NELLY</v>
          </cell>
        </row>
        <row r="89">
          <cell r="A89">
            <v>85</v>
          </cell>
          <cell r="B89">
            <v>0</v>
          </cell>
          <cell r="C89">
            <v>0</v>
          </cell>
          <cell r="D89">
            <v>40691</v>
          </cell>
          <cell r="E89">
            <v>3305000</v>
          </cell>
          <cell r="F89" t="str">
            <v>TIGA JUTA TIGA RATUS LIMA RIBU RUPIAH</v>
          </cell>
          <cell r="G89" t="str">
            <v>Persekot Perjadin an Zulfakar</v>
          </cell>
          <cell r="H89" t="str">
            <v>ZULFAKAR</v>
          </cell>
        </row>
        <row r="90">
          <cell r="A90">
            <v>86</v>
          </cell>
          <cell r="B90">
            <v>0</v>
          </cell>
          <cell r="C90">
            <v>0</v>
          </cell>
          <cell r="D90">
            <v>40691</v>
          </cell>
          <cell r="E90">
            <v>2705000</v>
          </cell>
          <cell r="F90" t="str">
            <v>DUA JUTA TUJUH RATUS LIMA RIBU RUPIAH</v>
          </cell>
          <cell r="G90" t="str">
            <v>Persekot Perjadin an Yustian Fikri</v>
          </cell>
          <cell r="H90" t="str">
            <v>YUSTIAN FIKRI</v>
          </cell>
        </row>
        <row r="91">
          <cell r="A91">
            <v>87</v>
          </cell>
          <cell r="B91">
            <v>0</v>
          </cell>
          <cell r="C91">
            <v>0</v>
          </cell>
          <cell r="D91">
            <v>40693</v>
          </cell>
          <cell r="E91">
            <v>0</v>
          </cell>
          <cell r="F91" t="str">
            <v>NOL RUPIAH</v>
          </cell>
          <cell r="G91" t="str">
            <v>Terima pengembalian persekot perjadin an M. Tanggung</v>
          </cell>
          <cell r="H91" t="str">
            <v>M. TANGGUNG</v>
          </cell>
        </row>
        <row r="92">
          <cell r="A92">
            <v>88</v>
          </cell>
          <cell r="B92">
            <v>0</v>
          </cell>
          <cell r="C92">
            <v>0</v>
          </cell>
          <cell r="D92">
            <v>40693</v>
          </cell>
          <cell r="E92">
            <v>5255000</v>
          </cell>
          <cell r="F92" t="str">
            <v>LIMA JUTA DUA RATUS LIMA PULUH LIMA RIBU RUPIAH</v>
          </cell>
          <cell r="G92" t="str">
            <v>Pembayaran SPPD rampung an M. Tanggung SE, ke Jakarta tgl 23 s.d 25 Mei 2011</v>
          </cell>
          <cell r="H92">
            <v>0</v>
          </cell>
        </row>
        <row r="93">
          <cell r="A93">
            <v>89</v>
          </cell>
          <cell r="B93">
            <v>0</v>
          </cell>
          <cell r="C93">
            <v>0</v>
          </cell>
          <cell r="D93">
            <v>40693</v>
          </cell>
          <cell r="E93">
            <v>1400000</v>
          </cell>
          <cell r="F93" t="str">
            <v>SATU JUTA EMPAT RATUS RIBU RUPIAH</v>
          </cell>
          <cell r="G93" t="str">
            <v>Pembayaran SPPD rampung an A. Fauzi  ke Bandung tgl 26 s.d 29 Mei 2011</v>
          </cell>
          <cell r="H93" t="str">
            <v>A. FAUZI</v>
          </cell>
        </row>
        <row r="94">
          <cell r="A94">
            <v>90</v>
          </cell>
          <cell r="B94">
            <v>0</v>
          </cell>
          <cell r="C94">
            <v>0</v>
          </cell>
          <cell r="D94">
            <v>40693</v>
          </cell>
          <cell r="E94">
            <v>405000</v>
          </cell>
          <cell r="F94" t="str">
            <v>EMPAT RATUS LIMA RIBU RUPIAH</v>
          </cell>
          <cell r="G94" t="str">
            <v>Pembelian BBM 90 liter oleh Sumarno</v>
          </cell>
          <cell r="H94">
            <v>0</v>
          </cell>
        </row>
        <row r="95">
          <cell r="A95">
            <v>91</v>
          </cell>
          <cell r="B95">
            <v>0</v>
          </cell>
          <cell r="C95">
            <v>0</v>
          </cell>
          <cell r="D95">
            <v>40693</v>
          </cell>
          <cell r="E95">
            <v>9760000</v>
          </cell>
          <cell r="F95" t="str">
            <v>SEMBILAN JUTA TUJUH RATUS ENAM PULUH RIBU RUPIAH</v>
          </cell>
          <cell r="G95" t="str">
            <v>Persekot Perjadin an Darus Altin</v>
          </cell>
          <cell r="H95" t="str">
            <v>DARUS ALTIN</v>
          </cell>
        </row>
        <row r="96">
          <cell r="A96">
            <v>92</v>
          </cell>
          <cell r="B96">
            <v>0</v>
          </cell>
          <cell r="C96">
            <v>0</v>
          </cell>
          <cell r="D96">
            <v>40693</v>
          </cell>
          <cell r="E96">
            <v>9760000</v>
          </cell>
          <cell r="F96" t="str">
            <v>SEMBILAN JUTA TUJUH RATUS ENAM PULUH RIBU RUPIAH</v>
          </cell>
          <cell r="G96" t="str">
            <v>Persekot Perjadin an Suhaidar</v>
          </cell>
          <cell r="H96" t="str">
            <v>SUHAIDAR</v>
          </cell>
        </row>
        <row r="97">
          <cell r="A97">
            <v>0</v>
          </cell>
          <cell r="B97">
            <v>0</v>
          </cell>
          <cell r="C97">
            <v>0</v>
          </cell>
          <cell r="D97">
            <v>40693</v>
          </cell>
          <cell r="E97">
            <v>9760000</v>
          </cell>
          <cell r="F97" t="str">
            <v>SEMBILAN JUTA TUJUH RATUS ENAM PULUH RIBU RUPIAH</v>
          </cell>
          <cell r="G97" t="str">
            <v>Persekot Perjadin an Abu Nizarudin</v>
          </cell>
          <cell r="H97" t="str">
            <v>ABU NIZARUDIN</v>
          </cell>
        </row>
        <row r="98">
          <cell r="A98" t="str">
            <v>SALDO AKHIR BULAN MEI 2001</v>
          </cell>
          <cell r="B98">
            <v>0</v>
          </cell>
          <cell r="C98">
            <v>0</v>
          </cell>
          <cell r="D98">
            <v>40693</v>
          </cell>
          <cell r="E98">
            <v>9760000</v>
          </cell>
          <cell r="F98" t="str">
            <v>SEMBILAN JUTA TUJUH RATUS ENAM PULUH RIBU RUPIAH</v>
          </cell>
          <cell r="G98" t="str">
            <v>Persekot Perjadin an Ruliyanti</v>
          </cell>
          <cell r="H98" t="str">
            <v>RULIYANTI</v>
          </cell>
        </row>
        <row r="99">
          <cell r="A99">
            <v>0</v>
          </cell>
          <cell r="B99">
            <v>0</v>
          </cell>
          <cell r="C99">
            <v>0</v>
          </cell>
          <cell r="D99">
            <v>40693</v>
          </cell>
          <cell r="E99">
            <v>9760000</v>
          </cell>
          <cell r="F99" t="str">
            <v>SEMBILAN JUTA TUJUH RATUS ENAM PULUH RIBU RUPIAH</v>
          </cell>
          <cell r="G99" t="str">
            <v>Persekot Perjadin an Suhardi</v>
          </cell>
          <cell r="H99">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lop (2)"/>
      <sheetName val="Amplop"/>
      <sheetName val="data"/>
      <sheetName val="UNY"/>
      <sheetName val="UGM"/>
      <sheetName val="ISI"/>
      <sheetName val="UPN"/>
      <sheetName val="UIN"/>
      <sheetName val="DROPING (2)"/>
      <sheetName val="AUDITO"/>
      <sheetName val="Driver"/>
      <sheetName val="RT"/>
      <sheetName val="Amplop RT"/>
      <sheetName val="DROPING"/>
      <sheetName val="PJL"/>
      <sheetName val="Sheet1 (2)"/>
      <sheetName val="Sheet2"/>
      <sheetName val="Sheet1"/>
    </sheetNames>
    <sheetDataSet>
      <sheetData sheetId="0"/>
      <sheetData sheetId="1"/>
      <sheetData sheetId="2">
        <row r="8">
          <cell r="A8" t="str">
            <v>Abdul Mahfudin Alim, M.Pd.</v>
          </cell>
        </row>
        <row r="9">
          <cell r="A9" t="str">
            <v>Abdullah Taman, S.E., M.Si., Ak.</v>
          </cell>
        </row>
        <row r="10">
          <cell r="A10" t="str">
            <v xml:space="preserve">Abidin Sabana </v>
          </cell>
        </row>
        <row r="11">
          <cell r="A11" t="str">
            <v xml:space="preserve">Achmad Arif Fudin </v>
          </cell>
        </row>
        <row r="12">
          <cell r="A12" t="str">
            <v>Achmad Arifin, S.Pd., M.Eng.</v>
          </cell>
        </row>
        <row r="13">
          <cell r="A13" t="str">
            <v xml:space="preserve">Achmad Aziz </v>
          </cell>
        </row>
        <row r="14">
          <cell r="A14" t="str">
            <v xml:space="preserve">Achmad Fauzi </v>
          </cell>
        </row>
        <row r="15">
          <cell r="A15" t="str">
            <v xml:space="preserve">Adam Alhady </v>
          </cell>
        </row>
        <row r="16">
          <cell r="A16" t="str">
            <v>Adeng Pustikaningsih, S.E, M.Si.</v>
          </cell>
        </row>
        <row r="17">
          <cell r="A17" t="str">
            <v xml:space="preserve">Adhi Sumantri </v>
          </cell>
        </row>
        <row r="18">
          <cell r="A18" t="str">
            <v>Adhitya Eka Putri, A.Md.</v>
          </cell>
        </row>
        <row r="19">
          <cell r="A19" t="str">
            <v>Adi Cilik Pierewan, M.Si, Ph.D</v>
          </cell>
        </row>
        <row r="20">
          <cell r="A20" t="str">
            <v>Adi Dewanto, S.T.,M.Kom.</v>
          </cell>
        </row>
        <row r="21">
          <cell r="A21" t="str">
            <v xml:space="preserve">Aditya Rangga Kusuma </v>
          </cell>
        </row>
        <row r="22">
          <cell r="A22" t="str">
            <v xml:space="preserve">Aditya Yudi Kristanto </v>
          </cell>
        </row>
        <row r="23">
          <cell r="A23" t="str">
            <v>Afendy Widayat, M.Phil.</v>
          </cell>
        </row>
        <row r="24">
          <cell r="A24" t="str">
            <v>Afied Hutomo, S.Pd.</v>
          </cell>
        </row>
        <row r="25">
          <cell r="A25" t="str">
            <v>Afif Ghurub Bestari, S.Pd., M.Pd.</v>
          </cell>
        </row>
        <row r="26">
          <cell r="A26" t="str">
            <v>Afrida Putritama, S.E., M.Sc.Ak.</v>
          </cell>
        </row>
        <row r="27">
          <cell r="A27" t="str">
            <v>Agung Hastomo, S.Pd., M.Pd.</v>
          </cell>
        </row>
        <row r="28">
          <cell r="A28" t="str">
            <v>Agung Nugroho AM., M.Si.</v>
          </cell>
        </row>
        <row r="29">
          <cell r="A29" t="str">
            <v>Agung Suhartono, M.Kom.</v>
          </cell>
        </row>
        <row r="30">
          <cell r="A30" t="str">
            <v>Agung Utama, SE., M.Si.</v>
          </cell>
        </row>
        <row r="31">
          <cell r="A31" t="str">
            <v>Agung Wijaya Subiantoro, S.Pd. M.Pd.</v>
          </cell>
        </row>
        <row r="32">
          <cell r="A32" t="str">
            <v>Agung Yulianto, SE</v>
          </cell>
        </row>
        <row r="33">
          <cell r="A33" t="str">
            <v xml:space="preserve">Agus Adi </v>
          </cell>
        </row>
        <row r="34">
          <cell r="A34" t="str">
            <v>Agus Basuki, M.Pd.</v>
          </cell>
        </row>
        <row r="35">
          <cell r="A35" t="str">
            <v>Agus Budiman, M.Pd.,M.T.</v>
          </cell>
        </row>
        <row r="36">
          <cell r="A36" t="str">
            <v xml:space="preserve">Agus Budiyono </v>
          </cell>
        </row>
        <row r="37">
          <cell r="A37" t="str">
            <v xml:space="preserve">Agus Cahyana Nugraha </v>
          </cell>
        </row>
        <row r="38">
          <cell r="A38" t="str">
            <v xml:space="preserve">Agus Haryanto </v>
          </cell>
        </row>
        <row r="39">
          <cell r="A39" t="str">
            <v xml:space="preserve">Agus Irfanto </v>
          </cell>
        </row>
        <row r="40">
          <cell r="A40" t="str">
            <v xml:space="preserve">Agus Iryanto </v>
          </cell>
        </row>
        <row r="41">
          <cell r="A41" t="str">
            <v>Agus Iswanto, S.E.</v>
          </cell>
        </row>
        <row r="42">
          <cell r="A42" t="str">
            <v xml:space="preserve">Agus Kiryanto </v>
          </cell>
        </row>
        <row r="43">
          <cell r="A43" t="str">
            <v xml:space="preserve">Agus Kresnanto </v>
          </cell>
        </row>
        <row r="44">
          <cell r="A44" t="str">
            <v>Agus Murdiyastomo, M.Hum.</v>
          </cell>
        </row>
        <row r="45">
          <cell r="A45" t="str">
            <v xml:space="preserve">Agus Pandoyo Muncar </v>
          </cell>
        </row>
        <row r="46">
          <cell r="A46" t="str">
            <v>Agus Partawibawa, M.Pd.</v>
          </cell>
        </row>
        <row r="47">
          <cell r="A47" t="str">
            <v>Agus Purwanto, S.Si.,M.Sc.</v>
          </cell>
        </row>
        <row r="48">
          <cell r="A48" t="str">
            <v>Agus Purwatma Winata, S.Pd.</v>
          </cell>
        </row>
        <row r="49">
          <cell r="A49" t="str">
            <v xml:space="preserve">Agus Purwoko </v>
          </cell>
        </row>
        <row r="50">
          <cell r="A50" t="str">
            <v>Agus Riyanto, S.Pd.</v>
          </cell>
        </row>
        <row r="51">
          <cell r="A51" t="str">
            <v>Agus Salim, M.Si.</v>
          </cell>
        </row>
        <row r="52">
          <cell r="A52" t="str">
            <v>Agus Santosa, S.E., M.M.</v>
          </cell>
        </row>
        <row r="53">
          <cell r="A53" t="str">
            <v>Agus Santoso, M.Pd.</v>
          </cell>
        </row>
        <row r="54">
          <cell r="A54" t="str">
            <v xml:space="preserve">Agus Setyonoto </v>
          </cell>
        </row>
        <row r="55">
          <cell r="A55" t="str">
            <v>Agus Sudarsono, M.Pd.</v>
          </cell>
        </row>
        <row r="56">
          <cell r="A56" t="str">
            <v xml:space="preserve">Agus Sugisna </v>
          </cell>
        </row>
        <row r="57">
          <cell r="A57" t="str">
            <v>Agus Sumhendartin Suryobroto, M.Pd.</v>
          </cell>
        </row>
        <row r="58">
          <cell r="A58" t="str">
            <v>Agus Supriyanto, S.Pd.,M.Si.</v>
          </cell>
        </row>
        <row r="59">
          <cell r="A59" t="str">
            <v xml:space="preserve">Agus Surajiman </v>
          </cell>
        </row>
        <row r="60">
          <cell r="A60" t="str">
            <v xml:space="preserve">Agus Susanto </v>
          </cell>
        </row>
        <row r="61">
          <cell r="A61" t="str">
            <v>Agus Susworo Dwi Marhaendro, S.Pd., M.Pd.</v>
          </cell>
        </row>
        <row r="62">
          <cell r="A62" t="str">
            <v xml:space="preserve">Agus Triyanto </v>
          </cell>
        </row>
        <row r="63">
          <cell r="A63" t="str">
            <v>Agus Triyanto, S.Pd.,M.Pd.</v>
          </cell>
        </row>
        <row r="64">
          <cell r="A64" t="str">
            <v xml:space="preserve">Agus Triyono </v>
          </cell>
        </row>
        <row r="65">
          <cell r="A65" t="str">
            <v>Agus Untung Yulianta, M.Pd.</v>
          </cell>
        </row>
        <row r="66">
          <cell r="A66" t="str">
            <v xml:space="preserve">Agus Widodo </v>
          </cell>
        </row>
        <row r="67">
          <cell r="A67" t="str">
            <v>Agustianto, M.Pd.</v>
          </cell>
        </row>
        <row r="68">
          <cell r="A68" t="str">
            <v>Agustina Dwi Rahayu, S.Pd</v>
          </cell>
        </row>
        <row r="69">
          <cell r="A69" t="str">
            <v xml:space="preserve">Agustina Ernawati </v>
          </cell>
        </row>
        <row r="70">
          <cell r="A70" t="str">
            <v>Agustina Tri Wijayanti, S.Pd., M.Pd.</v>
          </cell>
        </row>
        <row r="71">
          <cell r="A71" t="str">
            <v xml:space="preserve">Agustini Aji Pratiwi </v>
          </cell>
        </row>
        <row r="72">
          <cell r="A72" t="str">
            <v xml:space="preserve">Agustinus Prasetya Wigig Pamungkas </v>
          </cell>
        </row>
        <row r="73">
          <cell r="A73" t="str">
            <v>Ahmad Awaluddin Baiti, S.Pd.T., M.Pd.</v>
          </cell>
        </row>
        <row r="74">
          <cell r="A74" t="str">
            <v xml:space="preserve">Ahmad Budiyono </v>
          </cell>
        </row>
        <row r="75">
          <cell r="A75" t="str">
            <v xml:space="preserve">Ahmad Fajar Kurniawan </v>
          </cell>
        </row>
        <row r="76">
          <cell r="A76" t="str">
            <v xml:space="preserve">Ahmad Nashrullah </v>
          </cell>
        </row>
        <row r="77">
          <cell r="A77" t="str">
            <v>Ahmad Natsir Eka Putra, S.H.</v>
          </cell>
        </row>
        <row r="78">
          <cell r="A78" t="str">
            <v>Ahmad Rithaudin, M.Or.</v>
          </cell>
        </row>
        <row r="79">
          <cell r="A79" t="str">
            <v>Ahmad Samlawi, S.E., M.Si.</v>
          </cell>
        </row>
        <row r="80">
          <cell r="A80" t="str">
            <v xml:space="preserve">Ahmad Samsul </v>
          </cell>
        </row>
        <row r="81">
          <cell r="A81" t="str">
            <v>Ahmad Sujadi, M.Pd.</v>
          </cell>
        </row>
        <row r="82">
          <cell r="A82" t="str">
            <v>Ahmad Wahyudin, S.S., M.Hum.</v>
          </cell>
        </row>
        <row r="83">
          <cell r="A83" t="str">
            <v>Aini Mahabbati, S.Pd., M.A.</v>
          </cell>
        </row>
        <row r="84">
          <cell r="A84" t="str">
            <v xml:space="preserve">Aji Abdussalim </v>
          </cell>
        </row>
        <row r="85">
          <cell r="A85" t="str">
            <v xml:space="preserve">Aji Ahmad Barudin </v>
          </cell>
        </row>
        <row r="86">
          <cell r="A86" t="str">
            <v xml:space="preserve">Aji Nugroho </v>
          </cell>
        </row>
        <row r="87">
          <cell r="A87" t="str">
            <v xml:space="preserve">Aji Santoso </v>
          </cell>
        </row>
        <row r="88">
          <cell r="A88" t="str">
            <v>Akbar Kuntardi Setiawan, S.Pd., M.Hum.</v>
          </cell>
        </row>
        <row r="89">
          <cell r="A89" t="str">
            <v>Alfonsus Maria Bandi Utama, M.Pd.</v>
          </cell>
        </row>
        <row r="90">
          <cell r="A90" t="str">
            <v>Ali Muhson, S.Pd.,M.Pd.</v>
          </cell>
        </row>
        <row r="91">
          <cell r="A91" t="str">
            <v>Ali Murtono, S.T.</v>
          </cell>
        </row>
        <row r="92">
          <cell r="A92" t="str">
            <v xml:space="preserve">Alijo </v>
          </cell>
        </row>
        <row r="93">
          <cell r="A93" t="str">
            <v>Allesius Maryanto, M.Pd.</v>
          </cell>
        </row>
        <row r="94">
          <cell r="A94" t="str">
            <v>Aloysius Setya Rohadi, M.Kes.</v>
          </cell>
        </row>
        <row r="95">
          <cell r="A95" t="str">
            <v xml:space="preserve">Alpin Suwardi Putra </v>
          </cell>
        </row>
        <row r="96">
          <cell r="A96" t="str">
            <v>Altri Rohmat, A.Md.</v>
          </cell>
        </row>
        <row r="97">
          <cell r="A97" t="str">
            <v xml:space="preserve">Alvanita </v>
          </cell>
        </row>
        <row r="98">
          <cell r="A98" t="str">
            <v>Amanita Novi Yushita, S.E., M.Si.</v>
          </cell>
        </row>
        <row r="99">
          <cell r="A99" t="str">
            <v>Amat Komari, M.Si.</v>
          </cell>
        </row>
        <row r="100">
          <cell r="A100" t="str">
            <v>Ambarwati, S.Pd., S.E.</v>
          </cell>
        </row>
        <row r="101">
          <cell r="A101" t="str">
            <v>Amika Wardana, S.Sos., M.Ed., Ph.D.</v>
          </cell>
        </row>
        <row r="102">
          <cell r="A102" t="str">
            <v xml:space="preserve">Amilia Dewi Rosmalina </v>
          </cell>
        </row>
        <row r="103">
          <cell r="A103" t="str">
            <v>Amir Fatah, S.Pd., M.Pd.</v>
          </cell>
        </row>
        <row r="104">
          <cell r="A104" t="str">
            <v xml:space="preserve">Amrih Bekti Utami </v>
          </cell>
        </row>
        <row r="105">
          <cell r="A105" t="str">
            <v xml:space="preserve">Amroini Karimah </v>
          </cell>
        </row>
        <row r="106">
          <cell r="A106" t="str">
            <v>Anang Priyanto, SH.,M.Hum.</v>
          </cell>
        </row>
        <row r="107">
          <cell r="A107" t="str">
            <v>Anas Taufiqurahman, S.Ag.</v>
          </cell>
        </row>
        <row r="108">
          <cell r="A108" t="str">
            <v xml:space="preserve">Andhi Saputra </v>
          </cell>
        </row>
        <row r="109">
          <cell r="A109" t="str">
            <v>Andhika Widiasto, S.kom.</v>
          </cell>
        </row>
        <row r="110">
          <cell r="A110" t="str">
            <v xml:space="preserve">Andi Kriswanto </v>
          </cell>
        </row>
        <row r="111">
          <cell r="A111" t="str">
            <v>Andi Setiyawan, S.Pd.</v>
          </cell>
        </row>
        <row r="112">
          <cell r="A112" t="str">
            <v>Andian Ari Anggraeni, ST.,M.Sc.</v>
          </cell>
        </row>
        <row r="113">
          <cell r="A113" t="str">
            <v>Andian Ari Istiningrum, SE., M.Com.</v>
          </cell>
        </row>
        <row r="114">
          <cell r="A114" t="str">
            <v>Andik Asmara, S.Pd., M.Pd.</v>
          </cell>
        </row>
        <row r="115">
          <cell r="A115" t="str">
            <v xml:space="preserve">Andika Brahmantara </v>
          </cell>
        </row>
        <row r="116">
          <cell r="A116" t="str">
            <v xml:space="preserve">Andre Iman Syafrony </v>
          </cell>
        </row>
        <row r="117">
          <cell r="A117" t="str">
            <v xml:space="preserve">Andreas Mahendro Kuncoro </v>
          </cell>
        </row>
        <row r="118">
          <cell r="A118" t="str">
            <v>Andrilia Nilam Sari, A.Md.Sek.</v>
          </cell>
        </row>
        <row r="119">
          <cell r="A119" t="str">
            <v>Andy Bayu Nugroho, M.Hum.</v>
          </cell>
        </row>
        <row r="120">
          <cell r="A120" t="str">
            <v xml:space="preserve">Andy Burhanudin </v>
          </cell>
        </row>
        <row r="121">
          <cell r="A121" t="str">
            <v xml:space="preserve">Andy Setyawan </v>
          </cell>
        </row>
        <row r="122">
          <cell r="A122" t="str">
            <v xml:space="preserve">Anggi Dewanti Pangastuti </v>
          </cell>
        </row>
        <row r="123">
          <cell r="A123" t="str">
            <v>Anggita Ratih Puspaningtyas, S.IP.</v>
          </cell>
        </row>
        <row r="124">
          <cell r="A124" t="str">
            <v>Anggiyani Ratnaningtyas Eka Nugraheni, S.Pd.Si, M.</v>
          </cell>
        </row>
        <row r="125">
          <cell r="A125" t="str">
            <v>Ani Setyaningsih, S.Pd., M.A.</v>
          </cell>
        </row>
        <row r="126">
          <cell r="A126" t="str">
            <v>Ani Widayati, S.Pd., M.Pd.</v>
          </cell>
        </row>
        <row r="127">
          <cell r="A127" t="str">
            <v>Anik Pralestiningsih, S.Pd.</v>
          </cell>
        </row>
        <row r="128">
          <cell r="A128" t="str">
            <v>Anik Widiastuti, S.Pd., M.Pd.</v>
          </cell>
        </row>
        <row r="129">
          <cell r="A129" t="str">
            <v>Anita Triastuti, S.Pd.,MA.</v>
          </cell>
        </row>
        <row r="130">
          <cell r="A130" t="str">
            <v>Anjar Romadhona Hasanah, A.Md.</v>
          </cell>
        </row>
        <row r="131">
          <cell r="A131" t="str">
            <v>Anna Rakhmawati, S.Si.,M.Si.</v>
          </cell>
        </row>
        <row r="132">
          <cell r="A132" t="str">
            <v>Annisa Fillaeli, S.Si., M.Si.</v>
          </cell>
        </row>
        <row r="133">
          <cell r="A133" t="str">
            <v>Annisa Ratna Sari, S.Pd. M.S.ED.</v>
          </cell>
        </row>
        <row r="134">
          <cell r="A134" t="str">
            <v xml:space="preserve">Anton Suyadi </v>
          </cell>
        </row>
        <row r="135">
          <cell r="A135" t="str">
            <v>Antun Widakdo, A.Md.</v>
          </cell>
        </row>
        <row r="136">
          <cell r="A136" t="str">
            <v>Anwar Ardianto, A.Md.</v>
          </cell>
        </row>
        <row r="137">
          <cell r="A137" t="str">
            <v>Apri Nuryanto, S.Pd.ST.,M.T.</v>
          </cell>
        </row>
        <row r="138">
          <cell r="A138" t="str">
            <v xml:space="preserve">Aprianisa Nur Fajrin </v>
          </cell>
        </row>
        <row r="139">
          <cell r="A139" t="str">
            <v>Aprilia Tina Lidyasari, S.Pd., M.Pd.</v>
          </cell>
        </row>
        <row r="140">
          <cell r="A140" t="str">
            <v xml:space="preserve">Aprilianti Wulandari </v>
          </cell>
        </row>
        <row r="141">
          <cell r="A141" t="str">
            <v>Aran Handoko, S.Sn. .M.Sn.</v>
          </cell>
        </row>
        <row r="142">
          <cell r="A142" t="str">
            <v>Ardi Ariyanto, S.Pd., M.Pd.</v>
          </cell>
        </row>
        <row r="143">
          <cell r="A143" t="str">
            <v xml:space="preserve">Ardian Ritanto </v>
          </cell>
        </row>
        <row r="144">
          <cell r="A144" t="str">
            <v>Arga Budi Prastyo, S.E</v>
          </cell>
        </row>
        <row r="145">
          <cell r="A145" t="str">
            <v>Argo Pambudi, M.Si.</v>
          </cell>
        </row>
        <row r="146">
          <cell r="A146" t="str">
            <v xml:space="preserve">Ari Damayanto </v>
          </cell>
        </row>
        <row r="147">
          <cell r="A147" t="str">
            <v xml:space="preserve">Ari Fitriyadi </v>
          </cell>
        </row>
        <row r="148">
          <cell r="A148" t="str">
            <v xml:space="preserve">Ari Kurniasih </v>
          </cell>
        </row>
        <row r="149">
          <cell r="A149" t="str">
            <v>Ari Kusmiatun, S.Pd., M.Hum.</v>
          </cell>
        </row>
        <row r="150">
          <cell r="A150" t="str">
            <v>Ari Kustanto, A.Md.</v>
          </cell>
        </row>
        <row r="151">
          <cell r="A151" t="str">
            <v>Ari Listiyorini, S.S., M.Hum.</v>
          </cell>
        </row>
        <row r="152">
          <cell r="A152" t="str">
            <v>Ari Marini, A.Md.</v>
          </cell>
        </row>
        <row r="153">
          <cell r="A153" t="str">
            <v>Ari Nurhayati, S.S., M.Hum.</v>
          </cell>
        </row>
        <row r="154">
          <cell r="A154" t="str">
            <v>Ari Purnawan, S.Pd.,M.Pd.,M.A.</v>
          </cell>
        </row>
        <row r="155">
          <cell r="A155" t="str">
            <v>Ari Saraswati, S.IP.</v>
          </cell>
        </row>
        <row r="156">
          <cell r="A156" t="str">
            <v>Ari Setyo Wibowo, A.Md.</v>
          </cell>
        </row>
        <row r="157">
          <cell r="A157" t="str">
            <v>Ariadie Chandra Nugraha, M.T.</v>
          </cell>
        </row>
        <row r="158">
          <cell r="A158" t="str">
            <v>Ariani, S.Pd.T.</v>
          </cell>
        </row>
        <row r="159">
          <cell r="A159" t="str">
            <v>Arianto Leman Soemowidagdo, M.T.</v>
          </cell>
        </row>
        <row r="160">
          <cell r="A160" t="str">
            <v xml:space="preserve">Arief Oky Isfian </v>
          </cell>
        </row>
        <row r="161">
          <cell r="A161" t="str">
            <v>Arief Zuliyanto Susilo, S.E., M.Sc.</v>
          </cell>
        </row>
        <row r="162">
          <cell r="A162" t="str">
            <v>Ariefa Efianingrum, M.Si.</v>
          </cell>
        </row>
        <row r="163">
          <cell r="A163" t="str">
            <v xml:space="preserve">Aries Nugroho </v>
          </cell>
        </row>
        <row r="164">
          <cell r="A164" t="str">
            <v>Arif Ashari, S.Pd., M.Sc.</v>
          </cell>
        </row>
        <row r="165">
          <cell r="A165" t="str">
            <v>Arif Kurniawan, S.T.</v>
          </cell>
        </row>
        <row r="166">
          <cell r="A166" t="str">
            <v>Arif Marwanto, M.Pd.</v>
          </cell>
        </row>
        <row r="167">
          <cell r="A167" t="str">
            <v>Arif Nurhadi, S.T</v>
          </cell>
        </row>
        <row r="168">
          <cell r="A168" t="str">
            <v>Arif Roby Ismanto, SHI</v>
          </cell>
        </row>
        <row r="169">
          <cell r="A169" t="str">
            <v>Arif Wibowo, S.E., M.E.I.</v>
          </cell>
        </row>
        <row r="170">
          <cell r="A170" t="str">
            <v>Arindra Rian Anjar Prasetya, S.Kom.</v>
          </cell>
        </row>
        <row r="171">
          <cell r="A171" t="str">
            <v>Aris Fajar Pambudi, M.Or</v>
          </cell>
        </row>
        <row r="172">
          <cell r="A172" t="str">
            <v xml:space="preserve">Aris Haryanto </v>
          </cell>
        </row>
        <row r="173">
          <cell r="A173" t="str">
            <v>Aris Martiana, S.Pd., M.Si.</v>
          </cell>
        </row>
        <row r="174">
          <cell r="A174" t="str">
            <v>Aris Nasuha, S.Si.,M.T.</v>
          </cell>
        </row>
        <row r="175">
          <cell r="A175" t="str">
            <v xml:space="preserve">Aris Nuryantoko </v>
          </cell>
        </row>
        <row r="176">
          <cell r="A176" t="str">
            <v>Aris Sulistiono, S.Pd.T</v>
          </cell>
        </row>
        <row r="177">
          <cell r="A177" t="str">
            <v xml:space="preserve">Arisna Wulansari </v>
          </cell>
        </row>
        <row r="178">
          <cell r="A178" t="str">
            <v>Ariyawan Agung Nugroho, S.T., M.Pd.</v>
          </cell>
        </row>
        <row r="179">
          <cell r="A179" t="str">
            <v xml:space="preserve">Arko Mucharcahyo </v>
          </cell>
        </row>
        <row r="180">
          <cell r="A180" t="str">
            <v>Arlina Reswari, A.Md.Sek.</v>
          </cell>
        </row>
        <row r="181">
          <cell r="A181" t="str">
            <v xml:space="preserve">Arman Sanusi </v>
          </cell>
        </row>
        <row r="182">
          <cell r="A182" t="str">
            <v>Arni Wahyu Budi Lestari, S.Sos.</v>
          </cell>
        </row>
        <row r="183">
          <cell r="A183" t="str">
            <v>Arpiaka Harani Pornawan, A.Md.</v>
          </cell>
        </row>
        <row r="184">
          <cell r="A184" t="str">
            <v>Arsianti Latifah, M.Sn.</v>
          </cell>
        </row>
        <row r="185">
          <cell r="A185" t="str">
            <v>Arum Darmawati, MM.</v>
          </cell>
        </row>
        <row r="186">
          <cell r="A186" t="str">
            <v>Arumi Savitri Fatimaningrum, S.Psi., M.A.</v>
          </cell>
        </row>
        <row r="187">
          <cell r="A187" t="str">
            <v>Arwan Nur Ramadhan, S.Pd., M.Pd.</v>
          </cell>
        </row>
        <row r="188">
          <cell r="A188" t="str">
            <v>Ary Kristiyani, S.Pd., M.Hum.</v>
          </cell>
        </row>
        <row r="189">
          <cell r="A189" t="str">
            <v>Aryanto Sudarmono, S.Pd.</v>
          </cell>
        </row>
        <row r="190">
          <cell r="A190" t="str">
            <v>Ashadi, S.Pd., M.Hum., Ed.D.</v>
          </cell>
        </row>
        <row r="191">
          <cell r="A191" t="str">
            <v>Asi Tritanti, S.Pd., M.Pd.</v>
          </cell>
        </row>
        <row r="192">
          <cell r="A192" t="str">
            <v>Asnan Arifin, S.Pd</v>
          </cell>
        </row>
        <row r="193">
          <cell r="A193" t="str">
            <v>Asnawi, M.Pd.</v>
          </cell>
        </row>
        <row r="194">
          <cell r="A194" t="str">
            <v>Asri Widowati, S.Pd.Si.,M.Pd.</v>
          </cell>
        </row>
        <row r="195">
          <cell r="A195" t="str">
            <v>Asruddin Barori Tou, M.A., Ph.D.</v>
          </cell>
        </row>
        <row r="196">
          <cell r="A196" t="str">
            <v>Asrul, S.E.</v>
          </cell>
        </row>
        <row r="197">
          <cell r="A197" t="str">
            <v xml:space="preserve">Astin Nuffika Rois </v>
          </cell>
        </row>
        <row r="198">
          <cell r="A198" t="str">
            <v>Atik Kurniawati, S.Pd.Si., M.Pd.</v>
          </cell>
        </row>
        <row r="199">
          <cell r="A199" t="str">
            <v>Atmini Dhoruri, MS.</v>
          </cell>
        </row>
        <row r="200">
          <cell r="A200" t="str">
            <v>Aula Ahmad Hafidh Saiful Fikri, SE.,M.Si.</v>
          </cell>
        </row>
        <row r="201">
          <cell r="A201" t="str">
            <v>Avi Meilawati, M.A.</v>
          </cell>
        </row>
        <row r="202">
          <cell r="A202" t="str">
            <v>Avian Jaya, A.Md.</v>
          </cell>
        </row>
        <row r="203">
          <cell r="A203" t="str">
            <v>Awan Hariono, S.Pd.,M.Or.</v>
          </cell>
        </row>
        <row r="204">
          <cell r="A204" t="str">
            <v>Ayuning Mustika Ati, S.Pd.</v>
          </cell>
        </row>
        <row r="205">
          <cell r="A205" t="str">
            <v>B. Yuniar Diyanti, S.Pd., M.Hum.</v>
          </cell>
        </row>
        <row r="206">
          <cell r="A206" t="str">
            <v>Bada Haryadi, M.Pd.</v>
          </cell>
        </row>
        <row r="207">
          <cell r="A207" t="str">
            <v xml:space="preserve">Bahtera Agil Dewangga </v>
          </cell>
        </row>
        <row r="208">
          <cell r="A208" t="str">
            <v>Baiquni Rahmat, S.Pd., M.Pd.</v>
          </cell>
        </row>
        <row r="209">
          <cell r="A209" t="str">
            <v xml:space="preserve">Bambang Agus Setyawan </v>
          </cell>
        </row>
        <row r="210">
          <cell r="A210" t="str">
            <v>Bambang Prihadi, M.Pd.</v>
          </cell>
        </row>
        <row r="211">
          <cell r="A211" t="str">
            <v xml:space="preserve">Bambang Purwantoro </v>
          </cell>
        </row>
        <row r="212">
          <cell r="A212" t="str">
            <v>Bambang Ruwanto, M.Si.</v>
          </cell>
        </row>
        <row r="213">
          <cell r="A213" t="str">
            <v>Bambang Saptono, M.Si.</v>
          </cell>
        </row>
        <row r="214">
          <cell r="A214" t="str">
            <v>Bambang Setiyo Hari Purwoko, M.Pd.</v>
          </cell>
        </row>
        <row r="215">
          <cell r="A215" t="str">
            <v>Bambang Suharjana, M.Sn.</v>
          </cell>
        </row>
        <row r="216">
          <cell r="A216" t="str">
            <v xml:space="preserve">Bambang Sulistyo </v>
          </cell>
        </row>
        <row r="217">
          <cell r="A217" t="str">
            <v>Bambang Sulistyo, S.Pd., M.Eng.</v>
          </cell>
        </row>
        <row r="218">
          <cell r="A218" t="str">
            <v xml:space="preserve">Bambang Sumardiyono </v>
          </cell>
        </row>
        <row r="219">
          <cell r="A219" t="str">
            <v>Bambang Sumarno Hadi Marwoto, M.Kom.</v>
          </cell>
        </row>
        <row r="220">
          <cell r="A220" t="str">
            <v>Bambang Suprayitno, S.E. M.Sc.</v>
          </cell>
        </row>
        <row r="221">
          <cell r="A221" t="str">
            <v>Bambang Syaeful Hadi, S.Pd., M.Si., M.Pd.</v>
          </cell>
        </row>
        <row r="222">
          <cell r="A222" t="str">
            <v xml:space="preserve">Banar Ismono </v>
          </cell>
        </row>
        <row r="223">
          <cell r="A223" t="str">
            <v xml:space="preserve">Bandana </v>
          </cell>
        </row>
        <row r="224">
          <cell r="A224" t="str">
            <v>Banu Setyo Adi, S.Pd.Kor., M.Pd.</v>
          </cell>
        </row>
        <row r="225">
          <cell r="A225" t="str">
            <v>Basikin, S.Pd., M.Phil., M.Ed.</v>
          </cell>
        </row>
        <row r="226">
          <cell r="A226" t="str">
            <v xml:space="preserve">Basuki Rahmat </v>
          </cell>
        </row>
        <row r="227">
          <cell r="A227" t="str">
            <v>Bayu Purbawan Hertanto, S.Sos.</v>
          </cell>
        </row>
        <row r="228">
          <cell r="A228" t="str">
            <v xml:space="preserve">Bayu Setiawan </v>
          </cell>
        </row>
        <row r="229">
          <cell r="A229" t="str">
            <v xml:space="preserve">Bayu Setya Pambudi </v>
          </cell>
        </row>
        <row r="230">
          <cell r="A230" t="str">
            <v xml:space="preserve">Bejo Suprihatin </v>
          </cell>
        </row>
        <row r="231">
          <cell r="A231" t="str">
            <v>Bekti Wulandari, S.Pd.T., M.Pd.</v>
          </cell>
        </row>
        <row r="232">
          <cell r="A232" t="str">
            <v xml:space="preserve">Beni Indrawan </v>
          </cell>
        </row>
        <row r="233">
          <cell r="A233" t="str">
            <v>Beni Setya Nugraha, S.Pd. T., M.Pd.</v>
          </cell>
        </row>
        <row r="234">
          <cell r="A234" t="str">
            <v>Beniati Lestyarini, S.Pd., M.Pd.</v>
          </cell>
        </row>
        <row r="235">
          <cell r="A235" t="str">
            <v>Benni Setiawan, S.H.I., M.S.I.</v>
          </cell>
        </row>
        <row r="236">
          <cell r="A236" t="str">
            <v xml:space="preserve">Bernadeta Palma Litani </v>
          </cell>
        </row>
        <row r="237">
          <cell r="A237" t="str">
            <v>Binar Winantaka, S.Pd.</v>
          </cell>
        </row>
        <row r="238">
          <cell r="A238" t="str">
            <v xml:space="preserve">Bodro Irianto </v>
          </cell>
        </row>
        <row r="239">
          <cell r="A239" t="str">
            <v>Bonita Destiana, S.Pd., M.Pd.</v>
          </cell>
        </row>
        <row r="240">
          <cell r="A240" t="str">
            <v xml:space="preserve">Bowo Nurcahyo Hadi </v>
          </cell>
        </row>
        <row r="241">
          <cell r="A241" t="str">
            <v>Budi Aryanto, S.Pd., M.Pd.</v>
          </cell>
        </row>
        <row r="242">
          <cell r="A242" t="str">
            <v xml:space="preserve">Budi Dwi Sulistyo </v>
          </cell>
        </row>
        <row r="243">
          <cell r="A243" t="str">
            <v>Budi Mulyono, S.Pd., M.Pd.</v>
          </cell>
        </row>
        <row r="244">
          <cell r="A244" t="str">
            <v xml:space="preserve">Budi Prasetya </v>
          </cell>
        </row>
        <row r="245">
          <cell r="A245" t="str">
            <v xml:space="preserve">Budi Prayitno </v>
          </cell>
        </row>
        <row r="246">
          <cell r="A246" t="str">
            <v xml:space="preserve">Budi Raharjo </v>
          </cell>
        </row>
        <row r="247">
          <cell r="A247" t="str">
            <v xml:space="preserve">Budi Santoso </v>
          </cell>
        </row>
        <row r="248">
          <cell r="A248" t="str">
            <v xml:space="preserve">Budi Wahyono </v>
          </cell>
        </row>
        <row r="249">
          <cell r="A249" t="str">
            <v>Budiman, S.Pd., M.Pd.</v>
          </cell>
        </row>
        <row r="250">
          <cell r="A250" t="str">
            <v xml:space="preserve">Budiono </v>
          </cell>
        </row>
        <row r="251">
          <cell r="A251" t="str">
            <v xml:space="preserve">Budiyono </v>
          </cell>
        </row>
        <row r="252">
          <cell r="A252" t="str">
            <v xml:space="preserve">Budiyono </v>
          </cell>
        </row>
        <row r="253">
          <cell r="A253" t="str">
            <v xml:space="preserve">Budiyono </v>
          </cell>
        </row>
        <row r="254">
          <cell r="A254" t="str">
            <v xml:space="preserve">Budiyono </v>
          </cell>
        </row>
        <row r="255">
          <cell r="A255" t="str">
            <v xml:space="preserve">Burhanuddin Noor </v>
          </cell>
        </row>
        <row r="256">
          <cell r="A256" t="str">
            <v xml:space="preserve">Cahyono Adi Widagdo </v>
          </cell>
        </row>
        <row r="257">
          <cell r="A257" t="str">
            <v>Caly Setiawan, S.Pd., M.S., Ph.D.</v>
          </cell>
        </row>
        <row r="258">
          <cell r="A258" t="str">
            <v>Catur Ambarwati, S.Sos.</v>
          </cell>
        </row>
        <row r="259">
          <cell r="A259" t="str">
            <v>Caturiyati, S.Si.,M.Si.</v>
          </cell>
        </row>
        <row r="260">
          <cell r="A260" t="str">
            <v xml:space="preserve">Cerafin Widi Mundi Swasti </v>
          </cell>
        </row>
        <row r="261">
          <cell r="A261" t="str">
            <v>Cerika Rismayanthi, M.Or.</v>
          </cell>
        </row>
        <row r="262">
          <cell r="A262" t="str">
            <v>Chandra Dewi Puspitasari, SH., LL.M</v>
          </cell>
        </row>
        <row r="263">
          <cell r="A263" t="str">
            <v>Chandra Ramadhan AP, S.Pd.</v>
          </cell>
        </row>
        <row r="264">
          <cell r="A264" t="str">
            <v>Chatia Hastasari, S.SOs., M.I.Kom.</v>
          </cell>
        </row>
        <row r="265">
          <cell r="A265" t="str">
            <v xml:space="preserve">Choirul Faizin </v>
          </cell>
        </row>
        <row r="266">
          <cell r="A266" t="str">
            <v>Cholimah Mulyanti, S.E.</v>
          </cell>
        </row>
        <row r="267">
          <cell r="A267" t="str">
            <v>Cholisin, M.Si.</v>
          </cell>
        </row>
        <row r="268">
          <cell r="A268" t="str">
            <v>Christiana Sukarmi, A.Md.Keb</v>
          </cell>
        </row>
        <row r="269">
          <cell r="A269" t="str">
            <v>Christina Fajar Sri Wahyuniati, M.Or.</v>
          </cell>
        </row>
        <row r="270">
          <cell r="A270" t="str">
            <v>Christina Heni Susilowati, S.Pd.</v>
          </cell>
        </row>
        <row r="271">
          <cell r="A271" t="str">
            <v>Christophorus Waluja Suhartono, M.Pd.</v>
          </cell>
        </row>
        <row r="272">
          <cell r="A272" t="str">
            <v>Cipto Budy Handoyo, M.Pd.</v>
          </cell>
        </row>
        <row r="273">
          <cell r="A273" t="str">
            <v>Cukup Pahalawidi, S.Pd., M.Or.</v>
          </cell>
        </row>
        <row r="274">
          <cell r="A274" t="str">
            <v xml:space="preserve">Daldiri Sri Mulyono </v>
          </cell>
        </row>
        <row r="275">
          <cell r="A275" t="str">
            <v>Dama Ilmia Andrian Yektif, S.IP</v>
          </cell>
        </row>
        <row r="276">
          <cell r="A276" t="str">
            <v>Damascus Heri Purnomo, M.Pd.</v>
          </cell>
        </row>
        <row r="277">
          <cell r="A277" t="str">
            <v xml:space="preserve">Danang Nur Cahyanto </v>
          </cell>
        </row>
        <row r="278">
          <cell r="A278" t="str">
            <v xml:space="preserve">Danang Pudji Purnomo </v>
          </cell>
        </row>
        <row r="279">
          <cell r="A279" t="str">
            <v>Danang Pujo Broto, S.Pd.Jas., M.Or.</v>
          </cell>
        </row>
        <row r="280">
          <cell r="A280" t="str">
            <v>Danang Purwadi, S.H.</v>
          </cell>
        </row>
        <row r="281">
          <cell r="A281" t="str">
            <v xml:space="preserve">Danang Wardono </v>
          </cell>
        </row>
        <row r="282">
          <cell r="A282" t="str">
            <v>Danang Wicaksono, S.Pd.Kor., M.Or</v>
          </cell>
        </row>
        <row r="283">
          <cell r="A283" t="str">
            <v>Danar Widiyanta, M.Hum.</v>
          </cell>
        </row>
        <row r="284">
          <cell r="A284" t="str">
            <v>Danardono, M.Or.</v>
          </cell>
        </row>
        <row r="285">
          <cell r="A285" t="str">
            <v xml:space="preserve">Dani Hendra Kristiawan </v>
          </cell>
        </row>
        <row r="286">
          <cell r="A286" t="str">
            <v xml:space="preserve">Daniel Kusuma Wijaya </v>
          </cell>
        </row>
        <row r="287">
          <cell r="A287" t="str">
            <v xml:space="preserve">Danu Eko Agustinova </v>
          </cell>
        </row>
        <row r="288">
          <cell r="A288" t="str">
            <v>Dapan, M.Kes.</v>
          </cell>
        </row>
        <row r="289">
          <cell r="A289" t="str">
            <v xml:space="preserve">Darmadi </v>
          </cell>
        </row>
        <row r="290">
          <cell r="A290" t="str">
            <v>Darmono, MT.</v>
          </cell>
        </row>
        <row r="291">
          <cell r="A291" t="str">
            <v>Darsono, S.E.</v>
          </cell>
        </row>
        <row r="292">
          <cell r="A292" t="str">
            <v>Daru Wahyuni, S.E.,M.Si.</v>
          </cell>
        </row>
        <row r="293">
          <cell r="A293" t="str">
            <v xml:space="preserve">Dating Sudrajat </v>
          </cell>
        </row>
        <row r="294">
          <cell r="A294" t="str">
            <v xml:space="preserve">Dayat Kurniawan </v>
          </cell>
        </row>
        <row r="295">
          <cell r="A295" t="str">
            <v xml:space="preserve">Dedy Ismawanto  </v>
          </cell>
        </row>
        <row r="296">
          <cell r="A296" t="str">
            <v>Deni Hardianto, M.Pd.</v>
          </cell>
        </row>
        <row r="297">
          <cell r="A297" t="str">
            <v>Deni Satriya Hidayat, S.Pd.</v>
          </cell>
        </row>
        <row r="298">
          <cell r="A298" t="str">
            <v>Denny Darmawan, S.Si.,M.Sc.</v>
          </cell>
        </row>
        <row r="299">
          <cell r="A299" t="str">
            <v xml:space="preserve">Denny Toto Prasetyo </v>
          </cell>
        </row>
        <row r="300">
          <cell r="A300" t="str">
            <v>Deny Budi Hertanto, M.Kom.</v>
          </cell>
        </row>
        <row r="301">
          <cell r="A301" t="str">
            <v>Dessy Irmawati, S.T.,M.T.</v>
          </cell>
        </row>
        <row r="302">
          <cell r="A302" t="str">
            <v>Devi Hermasari, S.Pd., M.A.</v>
          </cell>
        </row>
        <row r="303">
          <cell r="A303" t="str">
            <v>Devi Tirtawirya, M.Or.</v>
          </cell>
        </row>
        <row r="304">
          <cell r="A304" t="str">
            <v>Dewi Barotut Taqiyah, S.Pd</v>
          </cell>
        </row>
        <row r="305">
          <cell r="A305" t="str">
            <v>Dewi Eka Murniati, S.E., M.M.</v>
          </cell>
        </row>
        <row r="306">
          <cell r="A306" t="str">
            <v xml:space="preserve">Dewi Setianingrum </v>
          </cell>
        </row>
        <row r="307">
          <cell r="A307" t="str">
            <v>Dewi Welas Sri Sayekti, S.I.P.</v>
          </cell>
        </row>
        <row r="308">
          <cell r="A308" t="str">
            <v>Dewi Yuanita Lestari, S.Si. M.Sc.</v>
          </cell>
        </row>
        <row r="309">
          <cell r="A309" t="str">
            <v>Dhyah Setyorini, M.Si.</v>
          </cell>
        </row>
        <row r="310">
          <cell r="A310" t="str">
            <v>Dian Eksana Wibowo, S.T., M.Eng.</v>
          </cell>
        </row>
        <row r="311">
          <cell r="A311" t="str">
            <v>Dian Swandajani, S.S.,M.Hum.</v>
          </cell>
        </row>
        <row r="312">
          <cell r="A312" t="str">
            <v>Dian Wahyuningsih, S.Pd., M.Pd.</v>
          </cell>
        </row>
        <row r="313">
          <cell r="A313" t="str">
            <v>Diana Rahmawati, S.E., M.Si.</v>
          </cell>
        </row>
        <row r="314">
          <cell r="A314" t="str">
            <v>Diana Septi Purnama, S.Pd.,M.Pd.,Ph.D.</v>
          </cell>
        </row>
        <row r="315">
          <cell r="A315" t="str">
            <v>Diana Trisnawati, S.Pd., M.Pd.</v>
          </cell>
        </row>
        <row r="316">
          <cell r="A316" t="str">
            <v>Diani Rahman, A.Md.</v>
          </cell>
        </row>
        <row r="317">
          <cell r="A317" t="str">
            <v>Didik Hariyanto, S.Pd.,M.T.</v>
          </cell>
        </row>
        <row r="318">
          <cell r="A318" t="str">
            <v>Didik Kurniawan, S.Pd</v>
          </cell>
        </row>
        <row r="319">
          <cell r="A319" t="str">
            <v>Didik Purwantoro, ST.,M.Eng.</v>
          </cell>
        </row>
        <row r="320">
          <cell r="A320" t="str">
            <v xml:space="preserve">Didik Setyawan </v>
          </cell>
        </row>
        <row r="321">
          <cell r="A321" t="str">
            <v>Didik Setyawarno, S.Pd.Si., M.Pd.</v>
          </cell>
        </row>
        <row r="322">
          <cell r="A322" t="str">
            <v>Dina Utami, S.T., M.Sc.</v>
          </cell>
        </row>
        <row r="323">
          <cell r="A323" t="str">
            <v>Dina, S.Pd., M.Pd.</v>
          </cell>
        </row>
        <row r="324">
          <cell r="A324" t="str">
            <v>Dini Rohmawati, S.Si., M.Sc.</v>
          </cell>
        </row>
        <row r="325">
          <cell r="A325" t="str">
            <v xml:space="preserve">Diyah Ari Kusbandi </v>
          </cell>
        </row>
        <row r="326">
          <cell r="A326" t="str">
            <v>Djoko Martono, S.E.</v>
          </cell>
        </row>
        <row r="327">
          <cell r="A327" t="str">
            <v>Djoko Maruto, M.Sn.</v>
          </cell>
        </row>
        <row r="328">
          <cell r="A328" t="str">
            <v>Djoko Santoso, M.Pd.</v>
          </cell>
        </row>
        <row r="329">
          <cell r="A329" t="str">
            <v xml:space="preserve">Djumari </v>
          </cell>
        </row>
        <row r="330">
          <cell r="A330" t="str">
            <v xml:space="preserve">Dody Eko Prasetyo </v>
          </cell>
        </row>
        <row r="331">
          <cell r="A331" t="str">
            <v>Donald Jupply, S.S., M.Hum.</v>
          </cell>
        </row>
        <row r="332">
          <cell r="A332" t="str">
            <v xml:space="preserve">Doni Saputro </v>
          </cell>
        </row>
        <row r="333">
          <cell r="A333" t="str">
            <v>Dony Aryanto, S.T.</v>
          </cell>
        </row>
        <row r="334">
          <cell r="A334" t="str">
            <v xml:space="preserve">Dora Aprilani </v>
          </cell>
        </row>
        <row r="335">
          <cell r="A335" t="str">
            <v>Dr. Agus Maman Abadi, M.Si.</v>
          </cell>
        </row>
        <row r="336">
          <cell r="A336" t="str">
            <v>Dr. Agus Widyantoro, M.Pd.</v>
          </cell>
        </row>
        <row r="337">
          <cell r="A337" t="str">
            <v>Dr. Ahmad Nasrulloh, S.Or., M.Or</v>
          </cell>
        </row>
        <row r="338">
          <cell r="A338" t="str">
            <v>Dr. Ali Mahmudi, M.Pd.</v>
          </cell>
        </row>
        <row r="339">
          <cell r="A339" t="str">
            <v>Dr. Ali Muhtadi, S.Pd.,M.Pd.</v>
          </cell>
        </row>
        <row r="340">
          <cell r="A340" t="str">
            <v>Dr. Ali Mustadi, M.Pd.</v>
          </cell>
        </row>
        <row r="341">
          <cell r="A341" t="str">
            <v>Dr. Ali Satia Graha, S.Pd., M.Kes.</v>
          </cell>
        </row>
        <row r="342">
          <cell r="A342" t="str">
            <v>Dr. AM. Susilo Pradoko, M.Si.</v>
          </cell>
        </row>
        <row r="343">
          <cell r="A343" t="str">
            <v>Dr. Aman, M.Pd.</v>
          </cell>
        </row>
        <row r="344">
          <cell r="A344" t="str">
            <v>Dr. Amanatie, M.Pd.,M.Si.</v>
          </cell>
        </row>
        <row r="345">
          <cell r="A345" t="str">
            <v>Dr. Amat Jaedun, M.Pd.</v>
          </cell>
        </row>
        <row r="346">
          <cell r="A346" t="str">
            <v>Dr. Antuni Wiyarsi, S.Pd.Si., M.Sc.</v>
          </cell>
        </row>
        <row r="347">
          <cell r="A347" t="str">
            <v>Dr. Anwar Efendi, M.Si.</v>
          </cell>
        </row>
        <row r="348">
          <cell r="A348" t="str">
            <v>Dr. Anwar Senen, M.Pd.</v>
          </cell>
        </row>
        <row r="349">
          <cell r="A349" t="str">
            <v>Dr. Arif Rohman, M.Si.</v>
          </cell>
        </row>
        <row r="350">
          <cell r="A350" t="str">
            <v>Dr. Ariswan, M.Si.</v>
          </cell>
        </row>
        <row r="351">
          <cell r="A351" t="str">
            <v xml:space="preserve">Dr. Ariyadi Wijaya, S.Pd.Si., M.Sc. </v>
          </cell>
        </row>
        <row r="352">
          <cell r="A352" t="str">
            <v>dr. Atien Nur Chamidah, M.Dis.St.</v>
          </cell>
        </row>
        <row r="353">
          <cell r="A353" t="str">
            <v>Dr. Ayu Niza Machfauzia, M.Pd.</v>
          </cell>
        </row>
        <row r="354">
          <cell r="A354" t="str">
            <v>Dr. Badraningsih Lastariwati, M.Kes.</v>
          </cell>
        </row>
        <row r="355">
          <cell r="A355" t="str">
            <v>Dr. Bambang Priyonoadi, M.Kes.</v>
          </cell>
        </row>
        <row r="356">
          <cell r="A356" t="str">
            <v>Dr. Bernadus Sentot Wijanarka, M.T.</v>
          </cell>
        </row>
        <row r="357">
          <cell r="A357" t="str">
            <v>Dr. Budi Astuti, M.Si.</v>
          </cell>
        </row>
        <row r="358">
          <cell r="A358" t="str">
            <v>Dr. Budi Tri Siswanto, M.Pd.</v>
          </cell>
        </row>
        <row r="359">
          <cell r="A359" t="str">
            <v>Dr. Cahyorini Kusumawardani, M.Si.</v>
          </cell>
        </row>
        <row r="360">
          <cell r="A360" t="str">
            <v>Dr. Cepi Safruddin Abd Jabar, M.Pd.</v>
          </cell>
        </row>
        <row r="361">
          <cell r="A361" t="str">
            <v>Dr. Christina Ismaniati, M.Pd.</v>
          </cell>
        </row>
        <row r="362">
          <cell r="A362" t="str">
            <v>Dr. Crys Fajar Partana, M.Si.</v>
          </cell>
        </row>
        <row r="363">
          <cell r="A363" t="str">
            <v>Dr. Dadan Rosana, M.Si.</v>
          </cell>
        </row>
        <row r="364">
          <cell r="A364" t="str">
            <v>Dr. Das Salirawati, M.Si.</v>
          </cell>
        </row>
        <row r="365">
          <cell r="A365" t="str">
            <v>Dr. Denies Priantinah, M.Si., Ak.</v>
          </cell>
        </row>
        <row r="366">
          <cell r="A366" t="str">
            <v>Dr. Dhoriva Urwatul Wustqa, M.S.</v>
          </cell>
        </row>
        <row r="367">
          <cell r="A367" t="str">
            <v>Dr. Dimyati, M.Si.</v>
          </cell>
        </row>
        <row r="368">
          <cell r="A368" t="str">
            <v>Dr. Djamilah Bondan Widjajanti, M.Si.</v>
          </cell>
        </row>
        <row r="369">
          <cell r="A369" t="str">
            <v>Dr. Djoko Laras Budiyo Taruno, M.Pd.</v>
          </cell>
        </row>
        <row r="370">
          <cell r="A370" t="str">
            <v>Dr. dr. BM. Wara Kushartanti, M.S.</v>
          </cell>
        </row>
        <row r="371">
          <cell r="A371" t="str">
            <v>Dr. dr. Rachmah Laksmi Ambardini, M.Kes.</v>
          </cell>
        </row>
        <row r="372">
          <cell r="A372" t="str">
            <v>Dr. drh. Heru Nurcahyo, M.Kes.</v>
          </cell>
        </row>
        <row r="373">
          <cell r="A373" t="str">
            <v>Dr. Drs. Yustinus Sukarmin, MS.</v>
          </cell>
        </row>
        <row r="374">
          <cell r="A374" t="str">
            <v>Dr. Dwi Rahdiyanta, M.Pd.</v>
          </cell>
        </row>
        <row r="375">
          <cell r="A375" t="str">
            <v>Dr. Dwi Siswoyo, M.Hum.</v>
          </cell>
        </row>
        <row r="376">
          <cell r="A376" t="str">
            <v>Dr. Dwiyanto Djoko Pranowo, M.Pd.</v>
          </cell>
        </row>
        <row r="377">
          <cell r="A377" t="str">
            <v>Dr. Dyah Kumalasari, M.Pd.</v>
          </cell>
        </row>
        <row r="378">
          <cell r="A378" t="str">
            <v>Dr. Dyah Respati Suryo Sumunar, M.Si.</v>
          </cell>
        </row>
        <row r="379">
          <cell r="A379" t="str">
            <v>Dr. Dyah Setyowati Ciptaningrum, S.Pd., M.Ed.</v>
          </cell>
        </row>
        <row r="380">
          <cell r="A380" t="str">
            <v>Dr. E. Kus Eddy Sartono, M.Si.</v>
          </cell>
        </row>
        <row r="381">
          <cell r="A381" t="str">
            <v>Dr. Eddy Purnomo, M. Kes.</v>
          </cell>
        </row>
        <row r="382">
          <cell r="A382" t="str">
            <v>Dr. Edi Istiyono, M.Si.</v>
          </cell>
        </row>
        <row r="383">
          <cell r="A383" t="str">
            <v>Dr. Edy Supriyadi, M.Pd.</v>
          </cell>
        </row>
        <row r="384">
          <cell r="A384" t="str">
            <v>Dr. Eko Marpanaji, M.T.</v>
          </cell>
        </row>
        <row r="385">
          <cell r="A385" t="str">
            <v>Dr. Eli Rohaeti, M.Si.</v>
          </cell>
        </row>
        <row r="386">
          <cell r="A386" t="str">
            <v>Dr. Else Liliani, S.S., M.Hum.</v>
          </cell>
        </row>
        <row r="387">
          <cell r="A387" t="str">
            <v>Dr. Emy Budiastuti, M.Pd.</v>
          </cell>
        </row>
        <row r="388">
          <cell r="A388" t="str">
            <v>Dr. Endang Mulyani, M.Si.</v>
          </cell>
        </row>
        <row r="389">
          <cell r="A389" t="str">
            <v>Dr. Endang Mulyatiningsih, M.Pd.</v>
          </cell>
        </row>
        <row r="390">
          <cell r="A390" t="str">
            <v>Dr. Endang Rini Sukamti, M.S.</v>
          </cell>
        </row>
        <row r="391">
          <cell r="A391" t="str">
            <v>Dr. Eng. Didik Nurhadiyanto, M.T.</v>
          </cell>
        </row>
        <row r="392">
          <cell r="A392" t="str">
            <v>Dr. Enny Zubaidah, M.Pd.</v>
          </cell>
        </row>
        <row r="393">
          <cell r="A393" t="str">
            <v>Dr. Entoh Tohani, S.Pd., M.Pd.</v>
          </cell>
        </row>
        <row r="394">
          <cell r="A394" t="str">
            <v>Dr. Eny Kusdarini, S.H., M.Hum.</v>
          </cell>
        </row>
        <row r="395">
          <cell r="A395" t="str">
            <v>Dr. Farida Agus Setiawati, M.Si.</v>
          </cell>
        </row>
        <row r="396">
          <cell r="A396" t="str">
            <v>Dr. Fatchul Arifin, M.T.</v>
          </cell>
        </row>
        <row r="397">
          <cell r="A397" t="str">
            <v>Dr. Giri Wiyono, M.T.</v>
          </cell>
        </row>
        <row r="398">
          <cell r="A398" t="str">
            <v>Dr. Guntur, M.Pd.</v>
          </cell>
        </row>
        <row r="399">
          <cell r="A399" t="str">
            <v>Dr. Hadjar Pamadhi, MA.Hons.</v>
          </cell>
        </row>
        <row r="400">
          <cell r="A400" t="str">
            <v>Dr. Hanna Sri Mudjilah, M.Pd.</v>
          </cell>
        </row>
        <row r="401">
          <cell r="A401" t="str">
            <v>Dr. Hari Sutrisno, M.Si.</v>
          </cell>
        </row>
        <row r="402">
          <cell r="A402" t="str">
            <v>Dr. Hartono, M.Hum.</v>
          </cell>
        </row>
        <row r="403">
          <cell r="A403" t="str">
            <v>Dr. Hartono, M.Si.</v>
          </cell>
        </row>
        <row r="404">
          <cell r="A404" t="str">
            <v>Dr. Harun, M.Pd.</v>
          </cell>
        </row>
        <row r="405">
          <cell r="A405" t="str">
            <v>Dr. Haryanto, M.Pd</v>
          </cell>
        </row>
        <row r="406">
          <cell r="A406" t="str">
            <v>Dr. Haryanto, M.Pd.</v>
          </cell>
        </row>
        <row r="407">
          <cell r="A407" t="str">
            <v>Dr. Haryanto, M.Pd.,M.T.</v>
          </cell>
        </row>
        <row r="408">
          <cell r="A408" t="str">
            <v>Dr. Hastuti, M.Si.</v>
          </cell>
        </row>
        <row r="409">
          <cell r="A409" t="str">
            <v>Dr. Heri Retnawati, S.Pd.,M.Pd.</v>
          </cell>
        </row>
        <row r="410">
          <cell r="A410" t="str">
            <v>Dr. Hermanto, S.Pd., M.Pd.</v>
          </cell>
        </row>
        <row r="411">
          <cell r="A411" t="str">
            <v>Dr. Heru Kuswanto, M.Si.</v>
          </cell>
        </row>
        <row r="412">
          <cell r="A412" t="str">
            <v>Dr. I Ketut Sunarya, M.Sn.</v>
          </cell>
        </row>
        <row r="413">
          <cell r="A413" t="str">
            <v>Dr. I Wayan Suardana, M.Sn.</v>
          </cell>
        </row>
        <row r="414">
          <cell r="A414" t="str">
            <v>Dr. Ibnu Syamsi, M.Pd.</v>
          </cell>
        </row>
        <row r="415">
          <cell r="A415" t="str">
            <v>Dr. Iis Prasetyo, S.Pd.,M.M.</v>
          </cell>
        </row>
        <row r="416">
          <cell r="A416" t="str">
            <v>Dr. Insih Wiludjeng, M.Pd.</v>
          </cell>
        </row>
        <row r="417">
          <cell r="A417" t="str">
            <v>Dr. Ir. Astuti, MP.</v>
          </cell>
        </row>
        <row r="418">
          <cell r="A418" t="str">
            <v>Dr. Ir. Bambang Sugestiyadi, MT.</v>
          </cell>
        </row>
        <row r="419">
          <cell r="A419" t="str">
            <v>Dr. Ir. J.Effendie Tanumihardja, SU.</v>
          </cell>
        </row>
        <row r="420">
          <cell r="A420" t="str">
            <v>Dr. Ir. Sugijono, M.Kes.</v>
          </cell>
        </row>
        <row r="421">
          <cell r="A421" t="str">
            <v>Dr. Ir. Suhartini, M.S.</v>
          </cell>
        </row>
        <row r="422">
          <cell r="A422" t="str">
            <v>Dr. Ir. Sunar Rochmadi, M.E.S.</v>
          </cell>
        </row>
        <row r="423">
          <cell r="A423" t="str">
            <v xml:space="preserve">Dr. Isana Supiah YL., M.Si. </v>
          </cell>
        </row>
        <row r="424">
          <cell r="A424" t="str">
            <v>Dr. Ishartiwi, M.Pd.</v>
          </cell>
        </row>
        <row r="425">
          <cell r="A425" t="str">
            <v>Dr. Istanto Wahyu Djatmiko, M.Pd.</v>
          </cell>
        </row>
        <row r="426">
          <cell r="A426" t="str">
            <v>Dr. Ixora Sartika Mercuriani, M.Si.</v>
          </cell>
        </row>
        <row r="427">
          <cell r="A427" t="str">
            <v>Dr. Jailani, M.Pd.</v>
          </cell>
        </row>
        <row r="428">
          <cell r="A428" t="str">
            <v>dr. Kartika Ratna Pertiwi, M.Biomed.Sc</v>
          </cell>
        </row>
        <row r="429">
          <cell r="A429" t="str">
            <v>Dr. Karyati, S.Si.,M.Si.</v>
          </cell>
        </row>
        <row r="430">
          <cell r="A430" t="str">
            <v>Dr. Kasiyan, S.Pd., M.Hum.</v>
          </cell>
        </row>
        <row r="431">
          <cell r="A431" t="str">
            <v>Dr. Kastam Syamsi, M.Ed.</v>
          </cell>
        </row>
        <row r="432">
          <cell r="A432" t="str">
            <v>Dr. Kokom Komariah, M.Pd.</v>
          </cell>
        </row>
        <row r="433">
          <cell r="A433" t="str">
            <v>Dr. Kun Setyaning Astuti, M.Pd.</v>
          </cell>
        </row>
        <row r="434">
          <cell r="A434" t="str">
            <v>Dr. Kun Sri Budiasih, M.Si.</v>
          </cell>
        </row>
        <row r="435">
          <cell r="A435" t="str">
            <v>Dr. Kuswarsantyo, M.Hum.</v>
          </cell>
        </row>
        <row r="436">
          <cell r="A436" t="str">
            <v>Dr. Lantip Diat Prasojo, S.T., M.Pd.</v>
          </cell>
        </row>
        <row r="437">
          <cell r="A437" t="str">
            <v>Dr. Lismadiana, M.Pd.</v>
          </cell>
        </row>
        <row r="438">
          <cell r="A438" t="str">
            <v>Dr. Maimun Sholeh, M.Si.</v>
          </cell>
        </row>
        <row r="439">
          <cell r="A439" t="str">
            <v>Dr. Maman Suryaman, M.Pd.</v>
          </cell>
        </row>
        <row r="440">
          <cell r="A440" t="str">
            <v>Dr. Mami Hajaroh, M.Pd.</v>
          </cell>
        </row>
        <row r="441">
          <cell r="A441" t="str">
            <v>Dr. Marwanti, M.Pd.</v>
          </cell>
        </row>
        <row r="442">
          <cell r="A442" t="str">
            <v>Dr. Marzuki, M.Ag.</v>
          </cell>
        </row>
        <row r="443">
          <cell r="A443" t="str">
            <v>Dr. Mochamad Bruri Triyono, M.Pd.</v>
          </cell>
        </row>
        <row r="444">
          <cell r="A444" t="str">
            <v>Dr. Moh Farozin, M.Pd.</v>
          </cell>
        </row>
        <row r="445">
          <cell r="A445" t="str">
            <v>Dr. Muh. Mukti, S.Kar.,M.Sn.</v>
          </cell>
        </row>
        <row r="446">
          <cell r="A446" t="str">
            <v>Dr. Muhammad Hamid Anwar, S.Pd., M.Phil.</v>
          </cell>
        </row>
        <row r="447">
          <cell r="A447" t="str">
            <v>dr. Muhammad Ikhwan Zein, Sp.K.O.</v>
          </cell>
        </row>
        <row r="448">
          <cell r="A448" t="str">
            <v>Dr. Muhammad Nur Wangid, M.Si.</v>
          </cell>
        </row>
        <row r="449">
          <cell r="A449" t="str">
            <v>Dr. Muhsinatun Siasah Masruri, M.Pd.</v>
          </cell>
        </row>
        <row r="450">
          <cell r="A450" t="str">
            <v>Dr. Mujiyono, M.T.</v>
          </cell>
        </row>
        <row r="451">
          <cell r="A451" t="str">
            <v>Dr. Mukhamad Murdiono, S.Pd., M.Pd.</v>
          </cell>
        </row>
        <row r="452">
          <cell r="A452" t="str">
            <v xml:space="preserve">Dr. Mukminan </v>
          </cell>
        </row>
        <row r="453">
          <cell r="A453" t="str">
            <v>Dr. Mulyana, M.Hum.</v>
          </cell>
        </row>
        <row r="454">
          <cell r="A454" t="str">
            <v>Dr. Mumpuniarti, M.Pd.</v>
          </cell>
        </row>
        <row r="455">
          <cell r="A455" t="str">
            <v>Dr. Mutiara Nugraheni, M.Si.</v>
          </cell>
        </row>
        <row r="456">
          <cell r="A456" t="str">
            <v>Dr. Nasiwan, M.Si.</v>
          </cell>
        </row>
        <row r="457">
          <cell r="A457" t="str">
            <v>Dr. Ngadirin Setiawan, S.E., M.S.</v>
          </cell>
        </row>
        <row r="458">
          <cell r="A458" t="str">
            <v>dr. Novita Intan Arovah, MPH.</v>
          </cell>
        </row>
        <row r="459">
          <cell r="A459" t="str">
            <v>Dr. Nuchron, M.Pd.</v>
          </cell>
        </row>
        <row r="460">
          <cell r="A460" t="str">
            <v>Dr. Nurhadi, S.Pd., M.Hum.</v>
          </cell>
        </row>
        <row r="461">
          <cell r="A461" t="str">
            <v>Dr. Nurhening Yuniarti, S.Pd.,M.T.</v>
          </cell>
        </row>
        <row r="462">
          <cell r="A462" t="str">
            <v>Dr. Nurul Khotimah, M.Si.</v>
          </cell>
        </row>
        <row r="463">
          <cell r="A463" t="str">
            <v>Dr. Nuryadin Eko Raharjo, S.Pd.,M.Pd.</v>
          </cell>
        </row>
        <row r="464">
          <cell r="A464" t="str">
            <v>Dr. Or. Mansur, M.S.</v>
          </cell>
        </row>
        <row r="465">
          <cell r="A465" t="str">
            <v>Dr. P. Yatiman, M.Sc.</v>
          </cell>
        </row>
        <row r="466">
          <cell r="A466" t="str">
            <v>Dr. Paidi, M.Si.</v>
          </cell>
        </row>
        <row r="467">
          <cell r="A467" t="str">
            <v>Dr. Panggung Sutapa, M.S.</v>
          </cell>
        </row>
        <row r="468">
          <cell r="A468" t="str">
            <v>Dr. Pratiwi Pujiastuti, M.Pd.</v>
          </cell>
        </row>
        <row r="469">
          <cell r="A469" t="str">
            <v>Dr. Prihadi, M.Hum.</v>
          </cell>
        </row>
        <row r="470">
          <cell r="A470" t="str">
            <v>dr. Prijo Sudibjo, M.Kes., Sp.S.</v>
          </cell>
        </row>
        <row r="471">
          <cell r="A471" t="str">
            <v>Dr. Priyanto, M.Kom.</v>
          </cell>
        </row>
        <row r="472">
          <cell r="A472" t="str">
            <v>Dr. Puji Yanti Fauziah, S.Pd.,M.Pd</v>
          </cell>
        </row>
        <row r="473">
          <cell r="A473" t="str">
            <v>Dr. Purwadi, S.S., M.Hum.</v>
          </cell>
        </row>
        <row r="474">
          <cell r="A474" t="str">
            <v>Dr. Putu Sudira, MP.</v>
          </cell>
        </row>
        <row r="475">
          <cell r="A475" t="str">
            <v>Dr. Putut Marhaento, M.Or.</v>
          </cell>
        </row>
        <row r="476">
          <cell r="A476" t="str">
            <v>Dr. Raden Rosnawati, M.Si.</v>
          </cell>
        </row>
        <row r="477">
          <cell r="A477" t="str">
            <v>Dr. Ratna Candra Sari, S.E., M.Si., Ak.</v>
          </cell>
        </row>
        <row r="478">
          <cell r="A478" t="str">
            <v>Dr. Ratna Wardani, M.T.</v>
          </cell>
        </row>
        <row r="479">
          <cell r="A479" t="str">
            <v>Dr. rer. nat. Senam, M.Si.</v>
          </cell>
        </row>
        <row r="480">
          <cell r="A480" t="str">
            <v>Dr. Ria Lumintuarso, M.Si.</v>
          </cell>
        </row>
        <row r="481">
          <cell r="A481" t="str">
            <v>Dr. Rita Eka Izzaty, S.Psi., M.Si.</v>
          </cell>
        </row>
        <row r="482">
          <cell r="A482" t="str">
            <v>Dr. Roswita Lumban Tobing, M.Hum.</v>
          </cell>
        </row>
        <row r="483">
          <cell r="A483" t="str">
            <v>Dr. Rukiyati, M.Hum.</v>
          </cell>
        </row>
        <row r="484">
          <cell r="A484" t="str">
            <v>Dr. Rumiwiharsih, M.Pd.</v>
          </cell>
        </row>
        <row r="485">
          <cell r="A485" t="str">
            <v>Dr. Samsul Hadi, M.Pd.,M.T.</v>
          </cell>
        </row>
        <row r="486">
          <cell r="A486" t="str">
            <v>Dr. Samsuri, S.Pd., M.Ag.</v>
          </cell>
        </row>
        <row r="487">
          <cell r="A487" t="str">
            <v>Dr. Sari Rudiyati, M.Pd.</v>
          </cell>
        </row>
        <row r="488">
          <cell r="A488" t="str">
            <v>Dr. Satoto Endar Nayono, ST. M.Eng.,M.Sc.</v>
          </cell>
        </row>
        <row r="489">
          <cell r="A489" t="str">
            <v>Dr. Setya Raharja, M.Pd.</v>
          </cell>
        </row>
        <row r="490">
          <cell r="A490" t="str">
            <v>Dr. Sigit Nugroho, S.Or., M.Or</v>
          </cell>
        </row>
        <row r="491">
          <cell r="A491" t="str">
            <v>Dr. Sigit Sanyata, M.Pd.</v>
          </cell>
        </row>
        <row r="492">
          <cell r="A492" t="str">
            <v>Dr. Siti Hamidah, M.Pd.</v>
          </cell>
        </row>
        <row r="493">
          <cell r="A493" t="str">
            <v>Dr. Siti Irene Astuti D, M.Si.</v>
          </cell>
        </row>
        <row r="494">
          <cell r="A494" t="str">
            <v>Dr. Siti Sulastri, M.S.</v>
          </cell>
        </row>
        <row r="495">
          <cell r="A495" t="str">
            <v>Dr. Slamet Suyanto, M.Ed.</v>
          </cell>
        </row>
        <row r="496">
          <cell r="A496" t="str">
            <v>Dr. Slamet Widodo, ST.,M.T.</v>
          </cell>
        </row>
        <row r="497">
          <cell r="A497" t="str">
            <v>Dr. Sri Handayani, M.Si.</v>
          </cell>
        </row>
        <row r="498">
          <cell r="A498" t="str">
            <v>Dr. Sri Waluyanti, M.Pd.</v>
          </cell>
        </row>
        <row r="499">
          <cell r="A499" t="str">
            <v>Dr. Sri Wening, M.Pd.</v>
          </cell>
        </row>
        <row r="500">
          <cell r="A500" t="str">
            <v>Dr. Sri Winarni, M.Pd.</v>
          </cell>
        </row>
        <row r="501">
          <cell r="A501" t="str">
            <v>Dr. Subagyo, M.Pd.</v>
          </cell>
        </row>
        <row r="502">
          <cell r="A502" t="str">
            <v>Dr. Sudiyatno, M.E.</v>
          </cell>
        </row>
        <row r="503">
          <cell r="A503" t="str">
            <v>Dr. Sufriati, M.Pd.</v>
          </cell>
        </row>
        <row r="504">
          <cell r="A504" t="str">
            <v>Dr. Sugeng Bayu Wahyono, M.Si.</v>
          </cell>
        </row>
        <row r="505">
          <cell r="A505" t="str">
            <v>Dr. Sugeng Purwanto, M.Pd.</v>
          </cell>
        </row>
        <row r="506">
          <cell r="A506" t="str">
            <v>Dr. Sugiharsono, M.Si.</v>
          </cell>
        </row>
        <row r="507">
          <cell r="A507" t="str">
            <v>Dr. Sugiman, M.Si.</v>
          </cell>
        </row>
        <row r="508">
          <cell r="A508" t="str">
            <v>Dr. Sugito, MA.</v>
          </cell>
        </row>
        <row r="509">
          <cell r="A509" t="str">
            <v>Dr. Suharno, M.Si.</v>
          </cell>
        </row>
        <row r="510">
          <cell r="A510" t="str">
            <v>Dr. Sujarwo, M.Pd.</v>
          </cell>
        </row>
        <row r="511">
          <cell r="A511" t="str">
            <v>Dr. Sukardiyono, M.Si.</v>
          </cell>
        </row>
        <row r="512">
          <cell r="A512" t="str">
            <v>Dr. Sukoco, M.Pd.</v>
          </cell>
        </row>
        <row r="513">
          <cell r="A513" t="str">
            <v>Dr. Sulis Triyono, M.Pd.</v>
          </cell>
        </row>
        <row r="514">
          <cell r="A514" t="str">
            <v>Dr. Sumaryadi, M.Pd.</v>
          </cell>
        </row>
        <row r="515">
          <cell r="A515" t="str">
            <v>Dr. Sumaryanti, M.S.</v>
          </cell>
        </row>
        <row r="516">
          <cell r="A516" t="str">
            <v>Dr. Sunarso, M.Si.</v>
          </cell>
        </row>
        <row r="517">
          <cell r="A517" t="str">
            <v>Dr. Sunaryo Soenarto, M.Pd.</v>
          </cell>
        </row>
        <row r="518">
          <cell r="A518" t="str">
            <v>Dr. Supahar, M.Si.</v>
          </cell>
        </row>
        <row r="519">
          <cell r="A519" t="str">
            <v>Dr. Suranto, M.Pd.,M.Si.</v>
          </cell>
        </row>
        <row r="520">
          <cell r="A520" t="str">
            <v>Dr. Suroso, M.Pd.</v>
          </cell>
        </row>
        <row r="521">
          <cell r="A521" t="str">
            <v>Dr. Sutiyono, S.Kar., M.Hum.</v>
          </cell>
        </row>
        <row r="522">
          <cell r="A522" t="str">
            <v>Dr. Sutopo, M.T.</v>
          </cell>
        </row>
        <row r="523">
          <cell r="A523" t="str">
            <v>Dr. Suwarjo, M.Si.</v>
          </cell>
        </row>
        <row r="524">
          <cell r="A524" t="str">
            <v>Dr. Suyanta, M.Si.</v>
          </cell>
        </row>
        <row r="525">
          <cell r="A525" t="str">
            <v>Dr. Taat Wulandari, M.Pd.</v>
          </cell>
        </row>
        <row r="526">
          <cell r="A526" t="str">
            <v>Dr. Tadkiroatun Musfiroh, S.Pd., M.Hum.</v>
          </cell>
        </row>
        <row r="527">
          <cell r="A527" t="str">
            <v>Dr. Tawardjono Us., M.Pd.</v>
          </cell>
        </row>
        <row r="528">
          <cell r="A528" t="str">
            <v>Dr. Teguh Setiawan, M.Hum.</v>
          </cell>
        </row>
        <row r="529">
          <cell r="A529" t="str">
            <v>Dr. Tien Aminatun, M.Si.</v>
          </cell>
        </row>
        <row r="530">
          <cell r="A530" t="str">
            <v>dr. Tutiek Rahayu, M.Kes.</v>
          </cell>
        </row>
        <row r="531">
          <cell r="A531" t="str">
            <v>Dr. Udik Budi Wibowo, M.Pd.</v>
          </cell>
        </row>
        <row r="532">
          <cell r="A532" t="str">
            <v>Dr. V. Lilik Hariyanto, M.Pd.</v>
          </cell>
        </row>
        <row r="533">
          <cell r="A533" t="str">
            <v>Dr. Wagiran, M.Pd.</v>
          </cell>
        </row>
        <row r="534">
          <cell r="A534" t="str">
            <v>Dr. Warsono, S.Pd.,M.Si.</v>
          </cell>
        </row>
        <row r="535">
          <cell r="A535" t="str">
            <v>Dr. Wening Sahayu, M.Pd.</v>
          </cell>
        </row>
        <row r="536">
          <cell r="A536" t="str">
            <v>Dr. Widarto, M.Pd.</v>
          </cell>
        </row>
        <row r="537">
          <cell r="A537" t="str">
            <v>Dr. Widihastuti, M.Pd.</v>
          </cell>
        </row>
        <row r="538">
          <cell r="A538" t="str">
            <v>Dr. Widiyanto, S.Or., M.Kes</v>
          </cell>
        </row>
        <row r="539">
          <cell r="A539" t="str">
            <v>Dr. Widjiningsih, M.Pd.</v>
          </cell>
        </row>
        <row r="540">
          <cell r="A540" t="str">
            <v>Dr. Widyastuti Purbani, M.A.</v>
          </cell>
        </row>
        <row r="541">
          <cell r="A541" t="str">
            <v>Dr. Wiwik Wijayanti, M.Pd.</v>
          </cell>
        </row>
        <row r="542">
          <cell r="A542" t="str">
            <v>Dr. Wiyatmi, M.Hum.</v>
          </cell>
        </row>
        <row r="543">
          <cell r="A543" t="str">
            <v>Dr. Wuri Wuryandani, S.Pd.,M.Pd.</v>
          </cell>
        </row>
        <row r="544">
          <cell r="A544" t="str">
            <v>Dr. Yosaphat Sumardi, M.Pd., M.S.</v>
          </cell>
        </row>
        <row r="545">
          <cell r="A545" t="str">
            <v>Dr. Zainal Arifin, M.T.</v>
          </cell>
        </row>
        <row r="546">
          <cell r="A546" t="str">
            <v>Dr. Zainur Rofiq, M.Pd.</v>
          </cell>
        </row>
        <row r="547">
          <cell r="A547" t="str">
            <v>Dr. Zamtinah, M.Pd.</v>
          </cell>
        </row>
        <row r="548">
          <cell r="A548" t="str">
            <v>Dra. A. Erlina Listyarini, M.Pd.</v>
          </cell>
        </row>
        <row r="549">
          <cell r="A549" t="str">
            <v>Dra. Alice Armini, M.Hum.</v>
          </cell>
        </row>
        <row r="550">
          <cell r="A550" t="str">
            <v>Dra. Barkah Lestari, M.Pd.</v>
          </cell>
        </row>
        <row r="551">
          <cell r="A551" t="str">
            <v>Dra. Bernadeta Suhartini, M.Kes.</v>
          </cell>
        </row>
        <row r="552">
          <cell r="A552" t="str">
            <v>Dra. Bernadetta Octavia, M.Si.</v>
          </cell>
        </row>
        <row r="553">
          <cell r="A553" t="str">
            <v>Dra. Budiwati, M.Si.</v>
          </cell>
        </row>
        <row r="554">
          <cell r="A554" t="str">
            <v>Dra. Cornelia Budimarwanti, M.Si.</v>
          </cell>
        </row>
        <row r="555">
          <cell r="A555" t="str">
            <v>Dra. Dina Dwikurniarini, M.Hum.</v>
          </cell>
        </row>
        <row r="556">
          <cell r="A556" t="str">
            <v>Dra. Eddy Sulistyowati Mintorahardjo, Apt., M.S.</v>
          </cell>
        </row>
        <row r="557">
          <cell r="A557" t="str">
            <v>Dra. Eka Swasta Budayati, MS.</v>
          </cell>
        </row>
        <row r="558">
          <cell r="A558" t="str">
            <v>Dra. Elly Arliani, M.Si.</v>
          </cell>
        </row>
        <row r="559">
          <cell r="A559" t="str">
            <v>Dra. EMG Lestantun MK, M.Sn.</v>
          </cell>
        </row>
        <row r="560">
          <cell r="A560" t="str">
            <v>Dra. Endang Rukmini Astuti, Dra</v>
          </cell>
        </row>
        <row r="561">
          <cell r="A561" t="str">
            <v>Dra. Endang Sutiyati, M.Hum.</v>
          </cell>
        </row>
        <row r="562">
          <cell r="A562" t="str">
            <v>Dra. Enis Niken Herawati, M.Hum.</v>
          </cell>
        </row>
        <row r="563">
          <cell r="A563" t="str">
            <v>Dra. Enny Zuhni Khayati, M.Kes.</v>
          </cell>
        </row>
        <row r="564">
          <cell r="A564" t="str">
            <v xml:space="preserve">Dra. Ernawati Budi Listyani </v>
          </cell>
        </row>
        <row r="565">
          <cell r="A565" t="str">
            <v>Dra. Farida Mulyaningsih, M.Kes.</v>
          </cell>
        </row>
        <row r="566">
          <cell r="A566" t="str">
            <v>Dra. Francisca Winarni, M.Si.</v>
          </cell>
        </row>
        <row r="567">
          <cell r="A567" t="str">
            <v xml:space="preserve">Dra. Hartiwi </v>
          </cell>
        </row>
        <row r="568">
          <cell r="A568" t="str">
            <v xml:space="preserve">Dra. Kustini </v>
          </cell>
        </row>
        <row r="569">
          <cell r="A569" t="str">
            <v>Dra. Lena Satlita, M.Si.</v>
          </cell>
        </row>
        <row r="570">
          <cell r="A570" t="str">
            <v>Dra. Lusila Andriani Purwastuti, M.Hum.</v>
          </cell>
        </row>
        <row r="571">
          <cell r="A571" t="str">
            <v>Dra. Maria Dominika Niron, M.Pd.</v>
          </cell>
        </row>
        <row r="572">
          <cell r="A572" t="str">
            <v>Dra. Maria Goretti Widyastuti, M.Sn.</v>
          </cell>
        </row>
        <row r="573">
          <cell r="A573" t="str">
            <v>Dra. Maria Margaretha Wahyuningrum Handayani, MM.</v>
          </cell>
        </row>
        <row r="574">
          <cell r="A574" t="str">
            <v>Dra. Mathilda Susanti, M.Si.</v>
          </cell>
        </row>
        <row r="575">
          <cell r="A575" t="str">
            <v>Dra. Mawanti Widyastuti, M.Pd.</v>
          </cell>
        </row>
        <row r="576">
          <cell r="A576" t="str">
            <v>Dra. Mujinem, M.Hum.</v>
          </cell>
        </row>
        <row r="577">
          <cell r="A577" t="str">
            <v>Dra. Murtiningsih, M.Pd.</v>
          </cell>
        </row>
        <row r="578">
          <cell r="A578" t="str">
            <v>Dra. Ni Nyoman Seriati, M.Hum.</v>
          </cell>
        </row>
        <row r="579">
          <cell r="A579" t="str">
            <v>Dra. Norberta Nastiti Utami, M.Hum.</v>
          </cell>
        </row>
        <row r="580">
          <cell r="A580" t="str">
            <v>Dra. Nur Djazifah ER, M.Si.</v>
          </cell>
        </row>
        <row r="581">
          <cell r="A581" t="str">
            <v>Dra. Nurdayati Praptiningrum, M.Pd.</v>
          </cell>
        </row>
        <row r="582">
          <cell r="A582" t="str">
            <v>Dra. Nury Supriyanti, M.A.</v>
          </cell>
        </row>
        <row r="583">
          <cell r="A583" t="str">
            <v>Dra. Pangesti Wiedarti, M.pl. Ling.,Ph.D.</v>
          </cell>
        </row>
        <row r="584">
          <cell r="A584" t="str">
            <v>Dra. Pramularsih Wulansari, M.Sn.</v>
          </cell>
        </row>
        <row r="585">
          <cell r="A585" t="str">
            <v>Dra. Pratiwi Wahyu Widiarti, M.Si.</v>
          </cell>
        </row>
        <row r="586">
          <cell r="A586" t="str">
            <v>Dra. Puji Lestari, M.Hum.</v>
          </cell>
        </row>
        <row r="587">
          <cell r="A587" t="str">
            <v>Dra. Purwandari, M.Si.</v>
          </cell>
        </row>
        <row r="588">
          <cell r="A588" t="str">
            <v>Dra. RA Rahmi Dipayanti Andayani, M.Pd.</v>
          </cell>
        </row>
        <row r="589">
          <cell r="A589" t="str">
            <v>Dra. Ratnawati, M.Sc.</v>
          </cell>
        </row>
        <row r="590">
          <cell r="A590" t="str">
            <v>Dra. Regina Tutik Padmaningrum, M.Si.</v>
          </cell>
        </row>
        <row r="591">
          <cell r="A591" t="str">
            <v>Dra. Retna Endah Sri Mulyati, M.Pd.</v>
          </cell>
        </row>
        <row r="592">
          <cell r="A592" t="str">
            <v>Dra. Retno Arianingrum, M.Si.</v>
          </cell>
        </row>
        <row r="593">
          <cell r="A593" t="str">
            <v>Dra. Rizqie Auliana, M.Kes.</v>
          </cell>
        </row>
        <row r="594">
          <cell r="A594" t="str">
            <v>Dra. Rosidah, M.Si.</v>
          </cell>
        </row>
        <row r="595">
          <cell r="A595" t="str">
            <v xml:space="preserve">Dra. Rr. Kumala Sri Wahyu Gahara </v>
          </cell>
        </row>
        <row r="596">
          <cell r="A596" t="str">
            <v>Dra. Rr. Lis Permana Sari, M.Si.</v>
          </cell>
        </row>
        <row r="597">
          <cell r="A597" t="str">
            <v>Dra. Rr. Terry Irenewaty, M.Hum.</v>
          </cell>
        </row>
        <row r="598">
          <cell r="A598" t="str">
            <v xml:space="preserve">Dra. Sari Puspita </v>
          </cell>
        </row>
        <row r="599">
          <cell r="A599" t="str">
            <v>Dra. Serafin Wisni Septiarti, M.Si.</v>
          </cell>
        </row>
        <row r="600">
          <cell r="A600" t="str">
            <v>Dra. Siti Mulyani, M.Hum.</v>
          </cell>
        </row>
        <row r="601">
          <cell r="A601" t="str">
            <v>Dra. Siti Perdi Rahayu, M.Hum.</v>
          </cell>
        </row>
        <row r="602">
          <cell r="A602" t="str">
            <v>Dra. Siti Sumiyati, M.Pd.</v>
          </cell>
        </row>
        <row r="603">
          <cell r="A603" t="str">
            <v>Dra. Siti Umniyatie, M.Si.</v>
          </cell>
        </row>
        <row r="604">
          <cell r="A604" t="str">
            <v>Dra. Sri Agustin Sutrisnowati, M.Si.</v>
          </cell>
        </row>
        <row r="605">
          <cell r="A605" t="str">
            <v>Dra. Sri Emy Yuli Suprihatin, M.Si.</v>
          </cell>
        </row>
        <row r="606">
          <cell r="A606" t="str">
            <v>Dra. Sri Harti Widyastuti, M.Hum.</v>
          </cell>
        </row>
        <row r="607">
          <cell r="A607" t="str">
            <v>Dra. Sri Iswanti, M.Pd.</v>
          </cell>
        </row>
        <row r="608">
          <cell r="A608" t="str">
            <v>Dra. Sri Mawarti, M.Pd.</v>
          </cell>
        </row>
        <row r="609">
          <cell r="A609" t="str">
            <v>Dra. Sri Megawati, MA.</v>
          </cell>
        </row>
        <row r="610">
          <cell r="A610" t="str">
            <v xml:space="preserve">Dra. Sri Ningsih </v>
          </cell>
        </row>
        <row r="611">
          <cell r="A611" t="str">
            <v>Dra. Sri Palupi, M.Pd.</v>
          </cell>
        </row>
        <row r="612">
          <cell r="A612" t="str">
            <v xml:space="preserve">Dra. Sri Prambiastuti </v>
          </cell>
        </row>
        <row r="613">
          <cell r="A613" t="str">
            <v>Dra. Sri Sumardiningsih, M.Si.</v>
          </cell>
        </row>
        <row r="614">
          <cell r="A614" t="str">
            <v>Dra. Sri Widarwati, M.Pd.</v>
          </cell>
        </row>
        <row r="615">
          <cell r="A615" t="str">
            <v>Dra. Sriadi Setyawati, M.Si.</v>
          </cell>
        </row>
        <row r="616">
          <cell r="A616" t="str">
            <v>Dra. St. Nurbaya, M.Hum. M.Si.</v>
          </cell>
        </row>
        <row r="617">
          <cell r="A617" t="str">
            <v>Dra. Sudaryanti, M.Pd.</v>
          </cell>
        </row>
        <row r="618">
          <cell r="A618" t="str">
            <v>Dra. Sudiati, M.Hum.</v>
          </cell>
        </row>
        <row r="619">
          <cell r="A619" t="str">
            <v>Dra. Sugi Rahayu, M.Pd.,M.Si.</v>
          </cell>
        </row>
        <row r="620">
          <cell r="A620" t="str">
            <v>Dra. Sukanti, M.Pd.</v>
          </cell>
        </row>
        <row r="621">
          <cell r="A621" t="str">
            <v>Dra. Sukarni Hidayati, M.Si.</v>
          </cell>
        </row>
        <row r="622">
          <cell r="A622" t="str">
            <v>Dra. Sumarsih, M.Pd.</v>
          </cell>
        </row>
        <row r="623">
          <cell r="A623" t="str">
            <v>Dra. Suparmini, M.Si.</v>
          </cell>
        </row>
        <row r="624">
          <cell r="A624" t="str">
            <v>Dra. Susila Kristianingrum, M.Si.</v>
          </cell>
        </row>
        <row r="625">
          <cell r="A625" t="str">
            <v>Dra. Sutriyati Purwanti, M.Si.</v>
          </cell>
        </row>
        <row r="626">
          <cell r="A626" t="str">
            <v>Dra. Suyatinah, M.Pd.</v>
          </cell>
        </row>
        <row r="627">
          <cell r="A627" t="str">
            <v>Dra. Tin Suharmini, M.Si.</v>
          </cell>
        </row>
        <row r="628">
          <cell r="A628" t="str">
            <v xml:space="preserve">Dra. Titik Agustin </v>
          </cell>
        </row>
        <row r="629">
          <cell r="A629" t="str">
            <v xml:space="preserve">Dra. Titik Ismawati </v>
          </cell>
        </row>
        <row r="630">
          <cell r="A630" t="str">
            <v>Dra. Titik Putraningsih, M.Hum.</v>
          </cell>
        </row>
        <row r="631">
          <cell r="A631" t="str">
            <v xml:space="preserve">Dra. Tri Andayani </v>
          </cell>
        </row>
        <row r="632">
          <cell r="A632" t="str">
            <v>Dra. Tri Kartika Handayani, M.Pd.</v>
          </cell>
        </row>
        <row r="633">
          <cell r="A633" t="str">
            <v>Dra. Trie Wahyuni, M.Pd.</v>
          </cell>
        </row>
        <row r="634">
          <cell r="A634" t="str">
            <v xml:space="preserve">Dra. Trina Wahjuni </v>
          </cell>
        </row>
        <row r="635">
          <cell r="A635" t="str">
            <v>Dra. Umi Rochayati, M.T.</v>
          </cell>
        </row>
        <row r="636">
          <cell r="A636" t="str">
            <v>Dra. Vincensia Indah Sri Pinasti, M.Si.</v>
          </cell>
        </row>
        <row r="637">
          <cell r="A637" t="str">
            <v>Dra. Wenti Nuryani, M.Pd.</v>
          </cell>
        </row>
        <row r="638">
          <cell r="A638" t="str">
            <v>Dra. Widyabakti Sabatari, M.Sn.</v>
          </cell>
        </row>
        <row r="639">
          <cell r="A639" t="str">
            <v>Dra. Widyaningsih, M.Si.</v>
          </cell>
        </row>
        <row r="640">
          <cell r="A640" t="str">
            <v>Dra. Yati Sugiarti, M.Hum.</v>
          </cell>
        </row>
        <row r="641">
          <cell r="A641" t="str">
            <v xml:space="preserve">Dra. Yosephine Nurasih </v>
          </cell>
        </row>
        <row r="642">
          <cell r="A642" t="str">
            <v>Dra. Yuli Sectio Rini, M.Hum.</v>
          </cell>
        </row>
        <row r="643">
          <cell r="A643" t="str">
            <v>Dra. Yulia Ayriza, M.Si., Ph.D.</v>
          </cell>
        </row>
        <row r="644">
          <cell r="A644" t="str">
            <v>Dra. Yuliati, M.Kes.</v>
          </cell>
        </row>
        <row r="645">
          <cell r="A645" t="str">
            <v>Dra. Yuriani, M.Pd.</v>
          </cell>
        </row>
        <row r="646">
          <cell r="A646" t="str">
            <v>Dra. Yuswati, M.Pd.</v>
          </cell>
        </row>
        <row r="647">
          <cell r="A647" t="str">
            <v xml:space="preserve">Dra. Zahida Ideawati </v>
          </cell>
        </row>
        <row r="648">
          <cell r="A648" t="str">
            <v>Drajat Pramiadi, M.Si.</v>
          </cell>
        </row>
        <row r="649">
          <cell r="A649" t="str">
            <v>drh. Tri Harjana, MP.</v>
          </cell>
        </row>
        <row r="650">
          <cell r="A650" t="str">
            <v>Drijastuti Jogjaningrum, M.A.</v>
          </cell>
        </row>
        <row r="651">
          <cell r="A651" t="str">
            <v xml:space="preserve">Drs. Ahmad Marzuki </v>
          </cell>
        </row>
        <row r="652">
          <cell r="A652" t="str">
            <v xml:space="preserve">Drs. Budi Sulistiya </v>
          </cell>
        </row>
        <row r="653">
          <cell r="A653" t="str">
            <v xml:space="preserve">Drs. Damianus Tiala </v>
          </cell>
        </row>
        <row r="654">
          <cell r="A654" t="str">
            <v xml:space="preserve">Drs. Darumoyo Dewojati </v>
          </cell>
        </row>
        <row r="655">
          <cell r="A655" t="str">
            <v xml:space="preserve">Drs. Djumarwan </v>
          </cell>
        </row>
        <row r="656">
          <cell r="A656" t="str">
            <v xml:space="preserve">Drs. Dulgani </v>
          </cell>
        </row>
        <row r="657">
          <cell r="A657" t="str">
            <v>Drs. Edy Heri Suasana, M.Pd</v>
          </cell>
        </row>
        <row r="658">
          <cell r="A658" t="str">
            <v xml:space="preserve">Drs. Eka Purwana </v>
          </cell>
        </row>
        <row r="659">
          <cell r="A659" t="str">
            <v>Drs. H. Muhammad Lutfi Hamid, M.Ag</v>
          </cell>
        </row>
        <row r="660">
          <cell r="A660" t="str">
            <v>Drs. Hardiyanto, M.Hum.</v>
          </cell>
        </row>
        <row r="661">
          <cell r="A661" t="str">
            <v xml:space="preserve">Drs. Harjoko Insan Kamil </v>
          </cell>
        </row>
        <row r="662">
          <cell r="A662" t="str">
            <v xml:space="preserve">Drs. Hartanto Utomo </v>
          </cell>
        </row>
        <row r="663">
          <cell r="A663" t="str">
            <v xml:space="preserve">Drs. Heri Purwanto </v>
          </cell>
        </row>
        <row r="664">
          <cell r="A664" t="str">
            <v xml:space="preserve">Drs. Kadarisman Tejo Yuwono </v>
          </cell>
        </row>
        <row r="665">
          <cell r="A665" t="str">
            <v xml:space="preserve">Drs. Mujino </v>
          </cell>
        </row>
        <row r="666">
          <cell r="A666" t="str">
            <v xml:space="preserve">Drs. Mujiran </v>
          </cell>
        </row>
        <row r="667">
          <cell r="A667" t="str">
            <v xml:space="preserve">Drs. Nyoman Astra </v>
          </cell>
        </row>
        <row r="668">
          <cell r="A668" t="str">
            <v xml:space="preserve">Drs. Pangat Hendro Sutomo </v>
          </cell>
        </row>
        <row r="669">
          <cell r="A669" t="str">
            <v>Drs. R. Kadarmanta Baskara Aji</v>
          </cell>
        </row>
        <row r="670">
          <cell r="A670" t="str">
            <v xml:space="preserve">Drs. Sasongko Hadi </v>
          </cell>
        </row>
        <row r="671">
          <cell r="A671" t="str">
            <v xml:space="preserve">Drs. Wedho Chrisnarno </v>
          </cell>
        </row>
        <row r="672">
          <cell r="A672" t="str">
            <v>Dwi Agus Purwanto, A.Md.</v>
          </cell>
        </row>
        <row r="673">
          <cell r="A673" t="str">
            <v xml:space="preserve">Dwi Antoro Hadi </v>
          </cell>
        </row>
        <row r="674">
          <cell r="A674" t="str">
            <v>Dwi Budiyanto, S.Pd., M.Hum.</v>
          </cell>
        </row>
        <row r="675">
          <cell r="A675" t="str">
            <v xml:space="preserve">Dwi Cahyana </v>
          </cell>
        </row>
        <row r="676">
          <cell r="A676" t="str">
            <v xml:space="preserve">Dwi Daswanto Riyadi </v>
          </cell>
        </row>
        <row r="677">
          <cell r="A677" t="str">
            <v>Dwi Esti Andriani, S.Pd., M.Pd., M.Ed.St.</v>
          </cell>
        </row>
        <row r="678">
          <cell r="A678" t="str">
            <v xml:space="preserve">Dwi Giyantara </v>
          </cell>
        </row>
        <row r="679">
          <cell r="A679" t="str">
            <v>Dwi Hanti Rahayu, S.Pd., M.Pd.</v>
          </cell>
        </row>
        <row r="680">
          <cell r="A680" t="str">
            <v>Dwi Hariyanta, S.I.P.</v>
          </cell>
        </row>
        <row r="681">
          <cell r="A681" t="str">
            <v>Dwi Harsono, S.Sos., M.PA., MA.</v>
          </cell>
        </row>
        <row r="682">
          <cell r="A682" t="str">
            <v xml:space="preserve">Dwi Haryati </v>
          </cell>
        </row>
        <row r="683">
          <cell r="A683" t="str">
            <v>Dwi Kuncoro,  A.Md</v>
          </cell>
        </row>
        <row r="684">
          <cell r="A684" t="str">
            <v>Dwi Lestari, S.Si., M.Sc.</v>
          </cell>
        </row>
        <row r="685">
          <cell r="A685" t="str">
            <v xml:space="preserve">Dwi Nur Akhyati </v>
          </cell>
        </row>
        <row r="686">
          <cell r="A686" t="str">
            <v>Dwi Retno Sri Ambarwati, M.Sn.</v>
          </cell>
        </row>
        <row r="687">
          <cell r="A687" t="str">
            <v>Dwi Riyanto, A.Md.</v>
          </cell>
        </row>
        <row r="688">
          <cell r="A688" t="str">
            <v xml:space="preserve">Dwi Rohyatini </v>
          </cell>
        </row>
        <row r="689">
          <cell r="A689" t="str">
            <v xml:space="preserve">Dwi Setyo Rini </v>
          </cell>
        </row>
        <row r="690">
          <cell r="A690" t="str">
            <v xml:space="preserve">Dwi Suluh Pribadi </v>
          </cell>
        </row>
        <row r="691">
          <cell r="A691" t="str">
            <v>Dwi Surtiawan, S.E., M.Hum.</v>
          </cell>
        </row>
        <row r="692">
          <cell r="A692" t="str">
            <v xml:space="preserve">Dwi Suyono </v>
          </cell>
        </row>
        <row r="693">
          <cell r="A693" t="str">
            <v>Dwi Yunairifi, M.Si.</v>
          </cell>
        </row>
        <row r="694">
          <cell r="A694" t="str">
            <v>Dwiyani Pratiwi, S.Pd.,M.Hum.</v>
          </cell>
        </row>
        <row r="695">
          <cell r="A695" t="str">
            <v>Dyah Atik Purwati, S.E.</v>
          </cell>
        </row>
        <row r="696">
          <cell r="A696" t="str">
            <v>Dyah Ayu Anggraheni Ikaningtyas, S.S., M.A.</v>
          </cell>
        </row>
        <row r="697">
          <cell r="A697" t="str">
            <v>Dyah Kurniawati Agustika, S.Si., M.Sc.</v>
          </cell>
        </row>
        <row r="698">
          <cell r="A698" t="str">
            <v>Dyah Purwaningsih, S.Si., M.Si.</v>
          </cell>
        </row>
        <row r="699">
          <cell r="A699" t="str">
            <v>Dyna Herlina Suwarto, SE., M.Sc.</v>
          </cell>
        </row>
        <row r="700">
          <cell r="A700" t="str">
            <v xml:space="preserve">Edi Endang Sutrisno </v>
          </cell>
        </row>
        <row r="701">
          <cell r="A701" t="str">
            <v xml:space="preserve">Edi Mulyadi </v>
          </cell>
        </row>
        <row r="702">
          <cell r="A702" t="str">
            <v xml:space="preserve">Edi Purwanto </v>
          </cell>
        </row>
        <row r="703">
          <cell r="A703" t="str">
            <v>Edin Suhaedin Purnama Giri, M.Pd.</v>
          </cell>
        </row>
        <row r="704">
          <cell r="A704" t="str">
            <v>Edy Purnomo, M.Pd.</v>
          </cell>
        </row>
        <row r="705">
          <cell r="A705" t="str">
            <v xml:space="preserve">Edy Waluyo </v>
          </cell>
        </row>
        <row r="706">
          <cell r="A706" t="str">
            <v xml:space="preserve">Edy Yatminto </v>
          </cell>
        </row>
        <row r="707">
          <cell r="A707" t="str">
            <v>Efi Laila Latifah, S.Kom.</v>
          </cell>
        </row>
        <row r="708">
          <cell r="A708" t="str">
            <v>Eka Agustini, A.Md.Sek.</v>
          </cell>
        </row>
        <row r="709">
          <cell r="A709" t="str">
            <v>Eka Novita Indra, S.Or., M.Kes.</v>
          </cell>
        </row>
        <row r="710">
          <cell r="A710" t="str">
            <v>Eka Priyanta, S.Sos.</v>
          </cell>
        </row>
        <row r="711">
          <cell r="A711" t="str">
            <v>Eka Sapti Cahya Ningrum, S.Pd., M.M., M.Pd.</v>
          </cell>
        </row>
        <row r="712">
          <cell r="A712" t="str">
            <v xml:space="preserve">Eka Sulistya Putra </v>
          </cell>
        </row>
        <row r="713">
          <cell r="A713" t="str">
            <v xml:space="preserve">Eka Windusumedi </v>
          </cell>
        </row>
        <row r="714">
          <cell r="A714" t="str">
            <v>Eko Budi Prasetyo, M.Pd.</v>
          </cell>
        </row>
        <row r="715">
          <cell r="A715" t="str">
            <v xml:space="preserve">Eko Irianto </v>
          </cell>
        </row>
        <row r="716">
          <cell r="A716" t="str">
            <v xml:space="preserve">Eko Joko Wahyono </v>
          </cell>
        </row>
        <row r="717">
          <cell r="A717" t="str">
            <v>Eko Marsono, S.T.</v>
          </cell>
        </row>
        <row r="718">
          <cell r="A718" t="str">
            <v xml:space="preserve">Eko Marwanto </v>
          </cell>
        </row>
        <row r="719">
          <cell r="A719" t="str">
            <v xml:space="preserve">Eko Miranto </v>
          </cell>
        </row>
        <row r="720">
          <cell r="A720" t="str">
            <v>Eko Prasetyo Nugroho Saputro, S.Pd</v>
          </cell>
        </row>
        <row r="721">
          <cell r="A721" t="str">
            <v>Eko Prianto, S.Pd.T., M.Eng.</v>
          </cell>
        </row>
        <row r="722">
          <cell r="A722" t="str">
            <v xml:space="preserve">Eko Putro Wahyu Setiawan </v>
          </cell>
        </row>
        <row r="723">
          <cell r="A723" t="str">
            <v>Eko Rujito Dwi Atmojo, S.S., M.Hum.</v>
          </cell>
        </row>
        <row r="724">
          <cell r="A724" t="str">
            <v xml:space="preserve">Eko Siswanto </v>
          </cell>
        </row>
        <row r="725">
          <cell r="A725" t="str">
            <v xml:space="preserve">Eko Widiyono </v>
          </cell>
        </row>
        <row r="726">
          <cell r="A726" t="str">
            <v>Eko Widodo, M.Pd.</v>
          </cell>
        </row>
        <row r="727">
          <cell r="A727" t="str">
            <v>Ella Wulandari, S.Pd., M.A.</v>
          </cell>
        </row>
        <row r="728">
          <cell r="A728" t="str">
            <v>Elok Novita, S.Pd.</v>
          </cell>
        </row>
        <row r="729">
          <cell r="A729" t="str">
            <v xml:space="preserve">Elysabet Tri Suheni </v>
          </cell>
        </row>
        <row r="730">
          <cell r="A730" t="str">
            <v>Ema Rachmawati, S.E.</v>
          </cell>
        </row>
        <row r="731">
          <cell r="A731" t="str">
            <v xml:space="preserve">Emi Fatimah </v>
          </cell>
        </row>
        <row r="732">
          <cell r="A732" t="str">
            <v>Emi Nursanti, S.S., M.Hum.</v>
          </cell>
        </row>
        <row r="733">
          <cell r="A733" t="str">
            <v>Eminugroho Ratna Sari, S.Si, M.Sc.</v>
          </cell>
        </row>
        <row r="734">
          <cell r="A734" t="str">
            <v>Emut, M.Si.</v>
          </cell>
        </row>
        <row r="735">
          <cell r="A735" t="str">
            <v>Emy Nur Rokhani, S.Pd.</v>
          </cell>
        </row>
        <row r="736">
          <cell r="A736" t="str">
            <v>Endah Retnowati, S.Pd., M.Ed., Ph.D.</v>
          </cell>
        </row>
        <row r="737">
          <cell r="A737" t="str">
            <v>Endah Sulistyarini, S.I.P.</v>
          </cell>
        </row>
        <row r="738">
          <cell r="A738" t="str">
            <v>Endang Listyani, MS.</v>
          </cell>
        </row>
        <row r="739">
          <cell r="A739" t="str">
            <v>Endang Prihatini, M.Hum.</v>
          </cell>
        </row>
        <row r="740">
          <cell r="A740" t="str">
            <v>Endra Murti Sagoro, S.E., M.Sc.</v>
          </cell>
        </row>
        <row r="741">
          <cell r="A741" t="str">
            <v xml:space="preserve">Endra Septanto </v>
          </cell>
        </row>
        <row r="742">
          <cell r="A742" t="str">
            <v xml:space="preserve">Endro Prajoko Susanto </v>
          </cell>
        </row>
        <row r="743">
          <cell r="A743" t="str">
            <v>Eni Juniastuti, S.Pd.</v>
          </cell>
        </row>
        <row r="744">
          <cell r="A744" t="str">
            <v>Eni Puji Astuti, M.Sn.</v>
          </cell>
        </row>
        <row r="745">
          <cell r="A745" t="str">
            <v xml:space="preserve">Eny Yulianti </v>
          </cell>
        </row>
        <row r="746">
          <cell r="A746" t="str">
            <v>Erfan Priyambodo, M.Si.</v>
          </cell>
        </row>
        <row r="747">
          <cell r="A747" t="str">
            <v xml:space="preserve">Erfan Sutanto </v>
          </cell>
        </row>
        <row r="748">
          <cell r="A748" t="str">
            <v xml:space="preserve">Eri Sulistiyo </v>
          </cell>
        </row>
        <row r="749">
          <cell r="A749" t="str">
            <v>Erika Rahayu, S.E.</v>
          </cell>
        </row>
        <row r="750">
          <cell r="A750" t="str">
            <v>Ermawan Susanto, S.Pd., M.Pd.</v>
          </cell>
        </row>
        <row r="751">
          <cell r="A751" t="str">
            <v>Erna Andriyanti, SS.,M.Hum.</v>
          </cell>
        </row>
        <row r="752">
          <cell r="A752" t="str">
            <v>Erna Ermawati, A.Md.</v>
          </cell>
        </row>
        <row r="753">
          <cell r="A753" t="str">
            <v xml:space="preserve">Erna Muktiarini </v>
          </cell>
        </row>
        <row r="754">
          <cell r="A754" t="str">
            <v xml:space="preserve">Ernawan Dwi Cahyo </v>
          </cell>
        </row>
        <row r="755">
          <cell r="A755" t="str">
            <v>Erni Susilowati, S.I.P.</v>
          </cell>
        </row>
        <row r="756">
          <cell r="A756" t="str">
            <v>Ernisa Purwandari, S.Pd., M.Pd.</v>
          </cell>
        </row>
        <row r="757">
          <cell r="A757" t="str">
            <v xml:space="preserve">Ernita Destianingrum </v>
          </cell>
        </row>
        <row r="758">
          <cell r="A758" t="str">
            <v>Erwin Setyo Kriswanto, M.Kes.</v>
          </cell>
        </row>
        <row r="759">
          <cell r="A759" t="str">
            <v>Esti Swatika Sari, M.Hum.</v>
          </cell>
        </row>
        <row r="760">
          <cell r="A760" t="str">
            <v>Estu Miyarso, S.Pd., M.Pd.</v>
          </cell>
        </row>
        <row r="761">
          <cell r="A761" t="str">
            <v>Eti Putranti, SE</v>
          </cell>
        </row>
        <row r="762">
          <cell r="A762" t="str">
            <v>Eva Imania Eliasa, S.Pd., M.Pd.</v>
          </cell>
        </row>
        <row r="763">
          <cell r="A763" t="str">
            <v>Evy Yulianti, S.Si.,M.Sc.</v>
          </cell>
        </row>
        <row r="764">
          <cell r="A764" t="str">
            <v xml:space="preserve">Fahmi Dwi Prasetyo </v>
          </cell>
        </row>
        <row r="765">
          <cell r="A765" t="str">
            <v>Faidillah Kurniawan, S.Pd.Kor., M.Or.</v>
          </cell>
        </row>
        <row r="766">
          <cell r="A766" t="str">
            <v>Faizal Sandry, S.E</v>
          </cell>
        </row>
        <row r="767">
          <cell r="A767" t="str">
            <v xml:space="preserve">Fajar Dwi Wijayanto </v>
          </cell>
        </row>
        <row r="768">
          <cell r="A768" t="str">
            <v>Faqih Ma'arif, S.Pd.T., M.Eng.</v>
          </cell>
        </row>
        <row r="769">
          <cell r="A769" t="str">
            <v>Faranita Surwi, S.T., M.T.</v>
          </cell>
        </row>
        <row r="770">
          <cell r="A770" t="str">
            <v>Farida Harahap, S.Psi.,M.Si.</v>
          </cell>
        </row>
        <row r="771">
          <cell r="A771" t="str">
            <v>Farlianto, SE., MBA.</v>
          </cell>
        </row>
        <row r="772">
          <cell r="A772" t="str">
            <v xml:space="preserve">Fashilatur Rochmah </v>
          </cell>
        </row>
        <row r="773">
          <cell r="A773" t="str">
            <v xml:space="preserve">Fatchur Rochmah </v>
          </cell>
        </row>
        <row r="774">
          <cell r="A774" t="str">
            <v>Fathan Nurcahyo, M.Or.</v>
          </cell>
        </row>
        <row r="775">
          <cell r="A775" t="str">
            <v>Fathur Rahman, S.Pd.,M.Si.</v>
          </cell>
        </row>
        <row r="776">
          <cell r="A776" t="str">
            <v>Fathurrohman, M.Pd.</v>
          </cell>
        </row>
        <row r="777">
          <cell r="A777" t="str">
            <v>Fatkurahman Arjuna, S.Or., M.Or.</v>
          </cell>
        </row>
        <row r="778">
          <cell r="A778" t="str">
            <v>Fauzi, M.Si.</v>
          </cell>
        </row>
        <row r="779">
          <cell r="A779" t="str">
            <v>Febrianto Amri Ristadi, S.T., M.Eng.Sc.</v>
          </cell>
        </row>
        <row r="780">
          <cell r="A780" t="str">
            <v xml:space="preserve">Febrianto Husodo </v>
          </cell>
        </row>
        <row r="781">
          <cell r="A781" t="str">
            <v xml:space="preserve">Fendi Susanto </v>
          </cell>
        </row>
        <row r="782">
          <cell r="A782" t="str">
            <v>Ferisa Prasetyaning Utami, S.Pd.</v>
          </cell>
        </row>
        <row r="783">
          <cell r="A783" t="str">
            <v xml:space="preserve">Fitri Alfarisy </v>
          </cell>
        </row>
        <row r="784">
          <cell r="A784" t="str">
            <v xml:space="preserve">Fitri Nur Mahmudah </v>
          </cell>
        </row>
        <row r="785">
          <cell r="A785" t="str">
            <v>Fitri Rahmawati, M.P.</v>
          </cell>
        </row>
        <row r="786">
          <cell r="A786" t="str">
            <v>Fitria Dwi Andriyani, S.Pd.Jas., M.Or.</v>
          </cell>
        </row>
        <row r="787">
          <cell r="A787" t="str">
            <v>Fitriana Tjiptasari, A.Md.,S.I.P</v>
          </cell>
        </row>
        <row r="788">
          <cell r="A788" t="str">
            <v>Fitriana Yuli Saptaningtyas, S.Pd, M.Si.</v>
          </cell>
        </row>
        <row r="789">
          <cell r="A789" t="str">
            <v>Fitta Ummaya Santi, M.Pd.</v>
          </cell>
        </row>
        <row r="790">
          <cell r="A790" t="str">
            <v>Francisca Xaveria Diah Kristianingsih, S.Pd., M.A.</v>
          </cell>
        </row>
        <row r="791">
          <cell r="A791" t="str">
            <v xml:space="preserve">Fransiscus Widiarsono Wijayanto </v>
          </cell>
        </row>
        <row r="792">
          <cell r="A792" t="str">
            <v>Fredericus Suharjana, M.Pd.</v>
          </cell>
        </row>
        <row r="793">
          <cell r="A793" t="str">
            <v>Fredy Surahmanto, ST., M.Eng</v>
          </cell>
        </row>
        <row r="794">
          <cell r="A794" t="str">
            <v xml:space="preserve">Fuad Yasbani </v>
          </cell>
        </row>
        <row r="795">
          <cell r="A795" t="str">
            <v>Fu'adi, S.Sn., M.A</v>
          </cell>
        </row>
        <row r="796">
          <cell r="A796" t="str">
            <v xml:space="preserve">Furqon Ardiansyah </v>
          </cell>
        </row>
        <row r="797">
          <cell r="A797" t="str">
            <v>Galeh Nur Indriatno Putra Pratama, S.Pd., M.Pd.</v>
          </cell>
        </row>
        <row r="798">
          <cell r="A798" t="str">
            <v xml:space="preserve">Galuh Titisari </v>
          </cell>
        </row>
        <row r="799">
          <cell r="A799" t="str">
            <v>Ganda Sukmara, S.Pd.</v>
          </cell>
        </row>
        <row r="800">
          <cell r="A800" t="str">
            <v>Ganjar Triyono, S.Pd.</v>
          </cell>
        </row>
        <row r="801">
          <cell r="A801" t="str">
            <v xml:space="preserve">Gatot Hery Kurniawan </v>
          </cell>
        </row>
        <row r="802">
          <cell r="A802" t="str">
            <v xml:space="preserve">Gimin Haryanto </v>
          </cell>
        </row>
        <row r="803">
          <cell r="A803" t="str">
            <v>Gita Danastri Putri, S.E.</v>
          </cell>
        </row>
        <row r="804">
          <cell r="A804" t="str">
            <v>Gomarus Heru Sutrisno, S.I.P.</v>
          </cell>
        </row>
        <row r="805">
          <cell r="A805" t="str">
            <v>Grendi Hendrastomo, M.M., M.A</v>
          </cell>
        </row>
        <row r="806">
          <cell r="A806" t="str">
            <v>Gunadi, S.Pd., M.Pd.</v>
          </cell>
        </row>
        <row r="807">
          <cell r="A807" t="str">
            <v>Gunawan Ariyantapa, S.T.</v>
          </cell>
        </row>
        <row r="808">
          <cell r="A808" t="str">
            <v xml:space="preserve">Gunawan Trihadi </v>
          </cell>
        </row>
        <row r="809">
          <cell r="A809" t="str">
            <v>H. Sujati, M.Pd.</v>
          </cell>
        </row>
        <row r="810">
          <cell r="A810" t="str">
            <v>Hadi Marsono, S.I.P.</v>
          </cell>
        </row>
        <row r="811">
          <cell r="A811" t="str">
            <v>Hadna Andy Al Falasany, A.Md.</v>
          </cell>
        </row>
        <row r="812">
          <cell r="A812" t="str">
            <v>Hadwi Prihatanta, M.SC.</v>
          </cell>
        </row>
        <row r="813">
          <cell r="A813" t="str">
            <v xml:space="preserve">Hahan Santosa </v>
          </cell>
        </row>
        <row r="814">
          <cell r="A814" t="str">
            <v>Halili, S.Pd., M.A.</v>
          </cell>
        </row>
        <row r="815">
          <cell r="A815" t="str">
            <v>Hanafi Husni Mubaroq, S.Hum.</v>
          </cell>
        </row>
        <row r="816">
          <cell r="A816" t="str">
            <v>Handaru Jati, Ph.D.</v>
          </cell>
        </row>
        <row r="817">
          <cell r="A817" t="str">
            <v xml:space="preserve">Hani'atul Milah </v>
          </cell>
        </row>
        <row r="818">
          <cell r="A818" t="str">
            <v xml:space="preserve">Hardi </v>
          </cell>
        </row>
        <row r="819">
          <cell r="A819" t="str">
            <v>Hardono, S.Pd.</v>
          </cell>
        </row>
        <row r="820">
          <cell r="A820" t="str">
            <v xml:space="preserve">Hari Antono </v>
          </cell>
        </row>
        <row r="821">
          <cell r="A821" t="str">
            <v>Hari Yuliarto, S.Pd., M.Kes.</v>
          </cell>
        </row>
        <row r="822">
          <cell r="A822" t="str">
            <v xml:space="preserve">Hari Zoeliyanto </v>
          </cell>
        </row>
        <row r="823">
          <cell r="A823" t="str">
            <v>Harini Desi Utami, S.Sos</v>
          </cell>
        </row>
        <row r="824">
          <cell r="A824" t="str">
            <v xml:space="preserve">Haris Murtanto </v>
          </cell>
        </row>
        <row r="825">
          <cell r="A825" t="str">
            <v xml:space="preserve">Hariyono </v>
          </cell>
        </row>
        <row r="826">
          <cell r="A826" t="str">
            <v>Harjono, S.ST.</v>
          </cell>
        </row>
        <row r="827">
          <cell r="A827" t="str">
            <v>Harsudi, S.I.P.</v>
          </cell>
        </row>
        <row r="828">
          <cell r="A828" t="str">
            <v xml:space="preserve">Hartanto </v>
          </cell>
        </row>
        <row r="829">
          <cell r="A829" t="str">
            <v xml:space="preserve">Hartono </v>
          </cell>
        </row>
        <row r="830">
          <cell r="A830" t="str">
            <v>Hartoyo, S.Pd.,M.Pd.,MT.</v>
          </cell>
        </row>
        <row r="831">
          <cell r="A831" t="str">
            <v>Harun Noviar, A.Md.</v>
          </cell>
        </row>
        <row r="832">
          <cell r="A832" t="str">
            <v>Haryani, S.Pd., M.Pd.</v>
          </cell>
        </row>
        <row r="833">
          <cell r="A833" t="str">
            <v>Haryani, S.Sos.</v>
          </cell>
        </row>
        <row r="834">
          <cell r="A834" t="str">
            <v xml:space="preserve">Haryo Aji Pambudi </v>
          </cell>
        </row>
        <row r="835">
          <cell r="A835" t="str">
            <v>Hastin Pratiwi, S.I.P.</v>
          </cell>
        </row>
        <row r="836">
          <cell r="A836" t="str">
            <v>Hedi Ardiyanto Hermawan, M.Or.</v>
          </cell>
        </row>
        <row r="837">
          <cell r="A837" t="str">
            <v>Heni Kusumawati, M.Pd.</v>
          </cell>
        </row>
        <row r="838">
          <cell r="A838" t="str">
            <v xml:space="preserve">Heni Susilowati </v>
          </cell>
        </row>
        <row r="839">
          <cell r="A839" t="str">
            <v>Hening Harjanti, S.Pd.</v>
          </cell>
        </row>
        <row r="840">
          <cell r="A840" t="str">
            <v>Henry Lutfidwianto Susilotomo, S.Pd.</v>
          </cell>
        </row>
        <row r="841">
          <cell r="A841" t="str">
            <v xml:space="preserve">Heri Kurniawan </v>
          </cell>
        </row>
        <row r="842">
          <cell r="A842" t="str">
            <v xml:space="preserve">Heri Kuswanto </v>
          </cell>
        </row>
        <row r="843">
          <cell r="A843" t="str">
            <v xml:space="preserve">Heri Prihantoro </v>
          </cell>
        </row>
        <row r="844">
          <cell r="A844" t="str">
            <v xml:space="preserve">Heri Purwanto </v>
          </cell>
        </row>
        <row r="845">
          <cell r="A845" t="str">
            <v>Heri Purwanto, M.Pd.</v>
          </cell>
        </row>
        <row r="846">
          <cell r="A846" t="str">
            <v>Heri Purwanto, S.I.P.</v>
          </cell>
        </row>
        <row r="847">
          <cell r="A847" t="str">
            <v>Heri Wibowo, ST.,MT.</v>
          </cell>
        </row>
        <row r="848">
          <cell r="A848" t="str">
            <v>Heri Yogo Prayadi, M.Or.</v>
          </cell>
        </row>
        <row r="849">
          <cell r="A849" t="str">
            <v>Herka Maya Jatmika, M.Pd.</v>
          </cell>
        </row>
        <row r="850">
          <cell r="A850" t="str">
            <v>Herlambang Sigit Pramono, M.Cs.</v>
          </cell>
        </row>
        <row r="851">
          <cell r="A851" t="str">
            <v xml:space="preserve">Herlin Endah Prasetyawati </v>
          </cell>
        </row>
        <row r="852">
          <cell r="A852" t="str">
            <v>Herlinah, M.Hum.</v>
          </cell>
        </row>
        <row r="853">
          <cell r="A853" t="str">
            <v xml:space="preserve">Herman Sadikin </v>
          </cell>
        </row>
        <row r="854">
          <cell r="A854" t="str">
            <v>Herman, M.Pd.</v>
          </cell>
        </row>
        <row r="855">
          <cell r="A855" t="str">
            <v xml:space="preserve">Hermansyah Nur Fahmi </v>
          </cell>
        </row>
        <row r="856">
          <cell r="A856" t="str">
            <v xml:space="preserve">Hermin Setyowati </v>
          </cell>
        </row>
        <row r="857">
          <cell r="A857" t="str">
            <v>Herri Purwanto, M.Pd.</v>
          </cell>
        </row>
        <row r="858">
          <cell r="A858" t="str">
            <v xml:space="preserve">Heru Dwi Santoso </v>
          </cell>
        </row>
        <row r="859">
          <cell r="A859" t="str">
            <v>Heru Pratomo Aloysius, M.Si.</v>
          </cell>
        </row>
        <row r="860">
          <cell r="A860" t="str">
            <v xml:space="preserve">Heru Rohayadi </v>
          </cell>
        </row>
        <row r="861">
          <cell r="A861" t="str">
            <v>Heru Subekti, A.Md.</v>
          </cell>
        </row>
        <row r="862">
          <cell r="A862" t="str">
            <v xml:space="preserve">Heru Sucipto </v>
          </cell>
        </row>
        <row r="863">
          <cell r="A863" t="str">
            <v xml:space="preserve">Heru Supramaji </v>
          </cell>
        </row>
        <row r="864">
          <cell r="A864" t="str">
            <v xml:space="preserve">Herwibowo Budi Warsito </v>
          </cell>
        </row>
        <row r="865">
          <cell r="A865" t="str">
            <v>Herwin Yogo Wicaksono, M.Pd.</v>
          </cell>
        </row>
        <row r="866">
          <cell r="A866" t="str">
            <v>Herwin, M.Pd.</v>
          </cell>
        </row>
        <row r="867">
          <cell r="A867" t="str">
            <v xml:space="preserve">Hery Dwi Susanto </v>
          </cell>
        </row>
        <row r="868">
          <cell r="A868" t="str">
            <v xml:space="preserve">Hery Herlambang </v>
          </cell>
        </row>
        <row r="869">
          <cell r="A869" t="str">
            <v>Herybertus Sumardi, M.Pd.</v>
          </cell>
        </row>
        <row r="870">
          <cell r="A870" t="str">
            <v>Hesti Mulyani, M.Hum.</v>
          </cell>
        </row>
        <row r="871">
          <cell r="A871" t="str">
            <v xml:space="preserve">Hidayat </v>
          </cell>
        </row>
        <row r="872">
          <cell r="A872" t="str">
            <v xml:space="preserve">Hidayati </v>
          </cell>
        </row>
        <row r="873">
          <cell r="A873" t="str">
            <v>Hidayati, M.Hum.</v>
          </cell>
        </row>
        <row r="874">
          <cell r="A874" t="str">
            <v>Hilma Sri Amiyati, S.Sos.</v>
          </cell>
        </row>
        <row r="875">
          <cell r="A875" t="str">
            <v>Himmatul Hasanah, S.Si.,MP.</v>
          </cell>
        </row>
        <row r="876">
          <cell r="A876" t="str">
            <v>Himmawati Puji Lestari, S.Si.,M.Si.</v>
          </cell>
        </row>
        <row r="877">
          <cell r="A877" t="str">
            <v>Hiryanto, M.Si.</v>
          </cell>
        </row>
        <row r="878">
          <cell r="A878" t="str">
            <v xml:space="preserve">Hita Savitri </v>
          </cell>
        </row>
        <row r="879">
          <cell r="A879" t="str">
            <v>Husna Arifah, S.Si., M.Sc.</v>
          </cell>
        </row>
        <row r="880">
          <cell r="A880" t="str">
            <v xml:space="preserve">Husni Rulli Anto </v>
          </cell>
        </row>
        <row r="881">
          <cell r="A881" t="str">
            <v>Hutdi Nur Cahyono, S.E.</v>
          </cell>
        </row>
        <row r="882">
          <cell r="A882" t="str">
            <v>I Made Suatera, M.Si.</v>
          </cell>
        </row>
        <row r="883">
          <cell r="A883" t="str">
            <v>I Made Sukarna, M.Si.</v>
          </cell>
        </row>
        <row r="884">
          <cell r="A884" t="str">
            <v xml:space="preserve">Ibnu Kholdun Sukma Aji </v>
          </cell>
        </row>
        <row r="885">
          <cell r="A885" t="str">
            <v>Ibnu Santoso, M.Hum.</v>
          </cell>
        </row>
        <row r="886">
          <cell r="A886" t="str">
            <v>Ibnu Siswanto, S.Pd.T., M.Pd.</v>
          </cell>
        </row>
        <row r="887">
          <cell r="A887" t="str">
            <v xml:space="preserve">Ibnu Wibowo </v>
          </cell>
        </row>
        <row r="888">
          <cell r="A888" t="str">
            <v>Ichda Chayati, MP.</v>
          </cell>
        </row>
        <row r="889">
          <cell r="A889" t="str">
            <v xml:space="preserve">Ida Kurniyati </v>
          </cell>
        </row>
        <row r="890">
          <cell r="A890" t="str">
            <v xml:space="preserve">Ida Ma'furi </v>
          </cell>
        </row>
        <row r="891">
          <cell r="A891" t="str">
            <v xml:space="preserve">Ida Nurzilah </v>
          </cell>
        </row>
        <row r="892">
          <cell r="A892" t="str">
            <v xml:space="preserve">Idasih </v>
          </cell>
        </row>
        <row r="893">
          <cell r="A893" t="str">
            <v>Iffah Nur Hayati, M.Hum.</v>
          </cell>
        </row>
        <row r="894">
          <cell r="A894" t="str">
            <v xml:space="preserve">Ignatius Deloyola Sunarto Dwi Anggoro </v>
          </cell>
        </row>
        <row r="895">
          <cell r="A895" t="str">
            <v xml:space="preserve">Ihsan Arbiyanta </v>
          </cell>
        </row>
        <row r="896">
          <cell r="A896" t="str">
            <v xml:space="preserve">Iin Herlina </v>
          </cell>
        </row>
        <row r="897">
          <cell r="A897" t="str">
            <v>Ika Budi Maryatun, S.Pd.,M.Pd</v>
          </cell>
        </row>
        <row r="898">
          <cell r="A898" t="str">
            <v>Ika Pranita Siregar, S.F., M.Pd.</v>
          </cell>
        </row>
        <row r="899">
          <cell r="A899" t="str">
            <v xml:space="preserve">Ika Puspita Sari </v>
          </cell>
        </row>
        <row r="900">
          <cell r="A900" t="str">
            <v xml:space="preserve">Ika Siwi Rahmawati </v>
          </cell>
        </row>
        <row r="901">
          <cell r="A901" t="str">
            <v>Ika Yulien Ksvara, S.Pd.</v>
          </cell>
        </row>
        <row r="902">
          <cell r="A902" t="str">
            <v>Ike Retna Listyadewi, A.Md.Sek.</v>
          </cell>
        </row>
        <row r="903">
          <cell r="A903" t="str">
            <v>Ikhlasul Ardi Nugroho, S.Pd.Si. M.Pd.</v>
          </cell>
        </row>
        <row r="904">
          <cell r="A904" t="str">
            <v>Ikhwanuddin, ST.,MT.</v>
          </cell>
        </row>
        <row r="905">
          <cell r="A905" t="str">
            <v>Ilham Rizkianto, S.Pd., M.Sc.</v>
          </cell>
        </row>
        <row r="906">
          <cell r="A906" t="str">
            <v>Ilmawan Mustaqim, S.Pd.T., M.T</v>
          </cell>
        </row>
        <row r="907">
          <cell r="A907" t="str">
            <v>Imam Supangat, S.Pd.</v>
          </cell>
        </row>
        <row r="908">
          <cell r="A908" t="str">
            <v>Iman Santoso, M.Pd.</v>
          </cell>
        </row>
        <row r="909">
          <cell r="A909" t="str">
            <v>Indah Prasetyawati Tri Purnama Sari, S.Or., M.Or.</v>
          </cell>
        </row>
        <row r="910">
          <cell r="A910" t="str">
            <v>Indah Wahyuni, S.Pd.T., M.Pd.</v>
          </cell>
        </row>
        <row r="911">
          <cell r="A911" t="str">
            <v>Indarto Waluyo, S.E., M.Acc., CPA., Ak.</v>
          </cell>
        </row>
        <row r="912">
          <cell r="A912" t="str">
            <v>Indi Rizka Sahfira, S.H.</v>
          </cell>
        </row>
        <row r="913">
          <cell r="A913" t="str">
            <v xml:space="preserve">Indradi Heru Atmanto </v>
          </cell>
        </row>
        <row r="914">
          <cell r="A914" t="str">
            <v xml:space="preserve">Indratno </v>
          </cell>
        </row>
        <row r="915">
          <cell r="A915" t="str">
            <v xml:space="preserve">Indrayanta </v>
          </cell>
        </row>
        <row r="916">
          <cell r="A916" t="str">
            <v>Indriono Hermawan, A.Md.</v>
          </cell>
        </row>
        <row r="917">
          <cell r="A917" t="str">
            <v>Indun Probo Utami, S.E.</v>
          </cell>
        </row>
        <row r="918">
          <cell r="A918" t="str">
            <v xml:space="preserve">Inu Trianto </v>
          </cell>
        </row>
        <row r="919">
          <cell r="A919" t="str">
            <v xml:space="preserve">Ipnu Rahmadi </v>
          </cell>
        </row>
        <row r="920">
          <cell r="A920" t="str">
            <v>Iqbal Arpannudin, S.Pd., M.Pd.</v>
          </cell>
        </row>
        <row r="921">
          <cell r="A921" t="str">
            <v>Ir. Ciptono, M.Si.</v>
          </cell>
        </row>
        <row r="922">
          <cell r="A922" t="str">
            <v>Ir. Ekosari Roektiningroem, M.P.</v>
          </cell>
        </row>
        <row r="923">
          <cell r="A923" t="str">
            <v>Ir. Endang Dwi Siswani, MT.</v>
          </cell>
        </row>
        <row r="924">
          <cell r="A924" t="str">
            <v>Ir. Endaryanta, M.T.</v>
          </cell>
        </row>
        <row r="925">
          <cell r="A925" t="str">
            <v>Ir. Ilham Marsudi, M.Kom.</v>
          </cell>
        </row>
        <row r="926">
          <cell r="A926" t="str">
            <v>Ir. Joko Sumiyanto, MT.</v>
          </cell>
        </row>
        <row r="927">
          <cell r="A927" t="str">
            <v xml:space="preserve">Ir. Meutia Ika Suryani </v>
          </cell>
        </row>
        <row r="928">
          <cell r="A928" t="str">
            <v>Ir. Muhammad Khotibul Umam, M.T.</v>
          </cell>
        </row>
        <row r="929">
          <cell r="A929" t="str">
            <v>Ir. Suhandoyo, MS.</v>
          </cell>
        </row>
        <row r="930">
          <cell r="A930" t="str">
            <v>Ir. Sumardjito, MT.</v>
          </cell>
        </row>
        <row r="931">
          <cell r="A931" t="str">
            <v xml:space="preserve">Ir. Surahmad Mursidi </v>
          </cell>
        </row>
        <row r="932">
          <cell r="A932" t="str">
            <v>Ir. Victoria Henuhili, M.Si.</v>
          </cell>
        </row>
        <row r="933">
          <cell r="A933" t="str">
            <v>Ir. Wahidin Abbas, M.Si.</v>
          </cell>
        </row>
        <row r="934">
          <cell r="A934" t="str">
            <v xml:space="preserve">Isdiana </v>
          </cell>
        </row>
        <row r="935">
          <cell r="A935" t="str">
            <v xml:space="preserve">Isdioko </v>
          </cell>
        </row>
        <row r="936">
          <cell r="A936" t="str">
            <v xml:space="preserve">Iskandar Subroto </v>
          </cell>
        </row>
        <row r="937">
          <cell r="A937" t="str">
            <v>Ismadi, M.A.</v>
          </cell>
        </row>
        <row r="938">
          <cell r="A938" t="str">
            <v xml:space="preserve">Ismarudin </v>
          </cell>
        </row>
        <row r="939">
          <cell r="A939" t="str">
            <v>Ismediyono, S.Pd.</v>
          </cell>
        </row>
        <row r="940">
          <cell r="A940" t="str">
            <v>Ismoyo, S.Pd.</v>
          </cell>
        </row>
        <row r="941">
          <cell r="A941" t="str">
            <v>Isniatun Munawaroh, S.Pd..M.Pd.</v>
          </cell>
        </row>
        <row r="942">
          <cell r="A942" t="str">
            <v>Isroah, M.Si.</v>
          </cell>
        </row>
        <row r="943">
          <cell r="A943" t="str">
            <v>Isti Haryati, S.Pd.,M.A.</v>
          </cell>
        </row>
        <row r="944">
          <cell r="A944" t="str">
            <v>Isti Kistiananingsih, S.Pd.</v>
          </cell>
        </row>
        <row r="945">
          <cell r="A945" t="str">
            <v xml:space="preserve">Isti Wiyanti </v>
          </cell>
        </row>
        <row r="946">
          <cell r="A946" t="str">
            <v>Isti Yuni Purwanti, S.Pd., M.Pd.</v>
          </cell>
        </row>
        <row r="947">
          <cell r="A947" t="str">
            <v>Isti Yunita, S.Si., M.Sc.</v>
          </cell>
        </row>
        <row r="948">
          <cell r="A948" t="str">
            <v xml:space="preserve">Istiyadi </v>
          </cell>
        </row>
        <row r="949">
          <cell r="A949" t="str">
            <v>Istiyani Nuryati, S.Pd.</v>
          </cell>
        </row>
        <row r="950">
          <cell r="A950" t="str">
            <v>Iswahyudi, M.Hum.</v>
          </cell>
        </row>
        <row r="951">
          <cell r="A951" t="str">
            <v>Ita Mutiara Dewi, SIP., M.Si.</v>
          </cell>
        </row>
        <row r="952">
          <cell r="A952" t="str">
            <v xml:space="preserve">Ivan Kristanto </v>
          </cell>
        </row>
        <row r="953">
          <cell r="A953" t="str">
            <v xml:space="preserve">Iwan Yulianto </v>
          </cell>
        </row>
        <row r="954">
          <cell r="A954" t="str">
            <v>Jaka Sunardi, M.Kes.</v>
          </cell>
        </row>
        <row r="955">
          <cell r="A955" t="str">
            <v>Jamilah, M.Pd.</v>
          </cell>
        </row>
        <row r="956">
          <cell r="A956" t="str">
            <v xml:space="preserve">Jamrodi </v>
          </cell>
        </row>
        <row r="957">
          <cell r="A957" t="str">
            <v>Jarwopuspito, MP.</v>
          </cell>
        </row>
        <row r="958">
          <cell r="A958" t="str">
            <v>Jaslin Ikhsan, M.App.Sc., Ph.D.</v>
          </cell>
        </row>
        <row r="959">
          <cell r="A959" t="str">
            <v xml:space="preserve">Jasman </v>
          </cell>
        </row>
        <row r="960">
          <cell r="A960" t="str">
            <v xml:space="preserve">Jati Suseno </v>
          </cell>
        </row>
        <row r="961">
          <cell r="A961" t="str">
            <v xml:space="preserve">Jatmiko Tri Nugroho </v>
          </cell>
        </row>
        <row r="962">
          <cell r="A962" t="str">
            <v>Jawali, 1</v>
          </cell>
        </row>
        <row r="963">
          <cell r="A963" t="str">
            <v xml:space="preserve">Jemiyo </v>
          </cell>
        </row>
        <row r="964">
          <cell r="A964" t="str">
            <v xml:space="preserve">Jihan Wulandari </v>
          </cell>
        </row>
        <row r="965">
          <cell r="A965" t="str">
            <v xml:space="preserve">Joko Istanto </v>
          </cell>
        </row>
        <row r="966">
          <cell r="A966" t="str">
            <v>Joko Kumoro, M.Si.</v>
          </cell>
        </row>
        <row r="967">
          <cell r="A967" t="str">
            <v>Joko Mujiarto, S.Sos.</v>
          </cell>
        </row>
        <row r="968">
          <cell r="A968" t="str">
            <v>Joko Pamungkas, M.Pd.</v>
          </cell>
        </row>
        <row r="969">
          <cell r="A969" t="str">
            <v>Joko Priyana, MA., Ph.D</v>
          </cell>
        </row>
        <row r="970">
          <cell r="A970" t="str">
            <v>Joko Purwanto, M.Pd.</v>
          </cell>
        </row>
        <row r="971">
          <cell r="A971" t="str">
            <v>Joko Purwoko, S.T., M.M.</v>
          </cell>
        </row>
        <row r="972">
          <cell r="A972" t="str">
            <v xml:space="preserve">Joko Santosa </v>
          </cell>
        </row>
        <row r="973">
          <cell r="A973" t="str">
            <v>Joko Santoso, M.Hum.</v>
          </cell>
        </row>
        <row r="974">
          <cell r="A974" t="str">
            <v>Joko Sri Sukardi, M.Si.</v>
          </cell>
        </row>
        <row r="975">
          <cell r="A975" t="str">
            <v>Joko Sriyanto, S.Pd., MT.</v>
          </cell>
        </row>
        <row r="976">
          <cell r="A976" t="str">
            <v>Joko Sudomo, MA.</v>
          </cell>
        </row>
        <row r="977">
          <cell r="A977" t="str">
            <v>Joko Tri Wahyono, S.E.</v>
          </cell>
        </row>
        <row r="978">
          <cell r="A978" t="str">
            <v>Joko Witono, S.Pd.</v>
          </cell>
        </row>
        <row r="979">
          <cell r="A979" t="str">
            <v xml:space="preserve">Juarisman </v>
          </cell>
        </row>
        <row r="980">
          <cell r="A980" t="str">
            <v>Juli Astono, M.Si.</v>
          </cell>
        </row>
        <row r="981">
          <cell r="A981" t="str">
            <v xml:space="preserve">Juliasih </v>
          </cell>
        </row>
        <row r="982">
          <cell r="A982" t="str">
            <v>Jumadi, S.I.P</v>
          </cell>
        </row>
        <row r="983">
          <cell r="A983" t="str">
            <v>Jumakir, A.Ma.</v>
          </cell>
        </row>
        <row r="984">
          <cell r="A984" t="str">
            <v>Jumakir, A.Md.</v>
          </cell>
        </row>
        <row r="985">
          <cell r="A985" t="str">
            <v xml:space="preserve">Jumanto </v>
          </cell>
        </row>
        <row r="986">
          <cell r="A986" t="str">
            <v xml:space="preserve">Jumhuri </v>
          </cell>
        </row>
        <row r="987">
          <cell r="A987" t="str">
            <v xml:space="preserve">Jumianto </v>
          </cell>
        </row>
        <row r="988">
          <cell r="A988" t="str">
            <v xml:space="preserve">Jumilan </v>
          </cell>
        </row>
        <row r="989">
          <cell r="A989" t="str">
            <v>Jumlah Dipindahkan</v>
          </cell>
        </row>
        <row r="990">
          <cell r="A990" t="str">
            <v>Jumlah Pindahan</v>
          </cell>
        </row>
        <row r="991">
          <cell r="A991" t="str">
            <v>Jumrodah, S.T.</v>
          </cell>
        </row>
        <row r="992">
          <cell r="A992" t="str">
            <v xml:space="preserve">Junaidi </v>
          </cell>
        </row>
        <row r="993">
          <cell r="A993" t="str">
            <v xml:space="preserve">Juwandi </v>
          </cell>
        </row>
        <row r="994">
          <cell r="A994" t="str">
            <v xml:space="preserve">Juwardi </v>
          </cell>
        </row>
        <row r="995">
          <cell r="A995" t="str">
            <v xml:space="preserve">Kabul Agus Firiyanto </v>
          </cell>
        </row>
        <row r="996">
          <cell r="A996" t="str">
            <v xml:space="preserve">Kadiyatna </v>
          </cell>
        </row>
        <row r="997">
          <cell r="A997" t="str">
            <v xml:space="preserve">Kaman </v>
          </cell>
        </row>
        <row r="998">
          <cell r="A998" t="str">
            <v>Kana Hidayati, M.Pd.</v>
          </cell>
        </row>
        <row r="999">
          <cell r="A999" t="str">
            <v>Kapti Asiatun, M.Pd.</v>
          </cell>
        </row>
        <row r="1000">
          <cell r="A1000" t="str">
            <v>Karim Theresih, SU.</v>
          </cell>
        </row>
        <row r="1001">
          <cell r="A1001" t="str">
            <v xml:space="preserve">Karsono Wibowo </v>
          </cell>
        </row>
        <row r="1002">
          <cell r="A1002" t="str">
            <v>Kartika Nur Fathiyah, S.Psi.,M.Si.</v>
          </cell>
        </row>
        <row r="1003">
          <cell r="A1003" t="str">
            <v>Kartono, --</v>
          </cell>
        </row>
        <row r="1004">
          <cell r="A1004" t="str">
            <v xml:space="preserve">Kawit </v>
          </cell>
        </row>
        <row r="1005">
          <cell r="A1005" t="str">
            <v>Ketut Ima Ismara, M.Pd.,M.Kes.</v>
          </cell>
        </row>
        <row r="1006">
          <cell r="A1006" t="str">
            <v>Khairani Faizah, S.Pd.</v>
          </cell>
        </row>
        <row r="1007">
          <cell r="A1007" t="str">
            <v xml:space="preserve">Khasanudin </v>
          </cell>
        </row>
        <row r="1008">
          <cell r="A1008" t="str">
            <v xml:space="preserve">Kimin Triono </v>
          </cell>
        </row>
        <row r="1009">
          <cell r="A1009" t="str">
            <v>Kimpul Endro Sariyono, M.Pd.</v>
          </cell>
        </row>
        <row r="1010">
          <cell r="A1010" t="str">
            <v>Kir Haryana, M.Pd.</v>
          </cell>
        </row>
        <row r="1011">
          <cell r="A1011" t="str">
            <v xml:space="preserve">Kirmadi </v>
          </cell>
        </row>
        <row r="1012">
          <cell r="A1012" t="str">
            <v>Kiromim Baroroh, S.Pd.,M.Pd.</v>
          </cell>
        </row>
        <row r="1013">
          <cell r="A1013" t="str">
            <v xml:space="preserve">Kiryono </v>
          </cell>
        </row>
        <row r="1014">
          <cell r="A1014" t="str">
            <v>Kismiantini, S.Si.,M.Si.</v>
          </cell>
        </row>
        <row r="1015">
          <cell r="A1015" t="str">
            <v>Komarudin, S.Pd., M.A.</v>
          </cell>
        </row>
        <row r="1016">
          <cell r="A1016" t="str">
            <v>Krismanti Arifah, S.Pd</v>
          </cell>
        </row>
        <row r="1017">
          <cell r="A1017" t="str">
            <v>Kristiyono, S.H.</v>
          </cell>
        </row>
        <row r="1018">
          <cell r="A1018" t="str">
            <v xml:space="preserve">Kukuh Ismail </v>
          </cell>
        </row>
        <row r="1019">
          <cell r="A1019" t="str">
            <v>Kumariyah, S.E</v>
          </cell>
        </row>
        <row r="1020">
          <cell r="A1020" t="str">
            <v>Kuncoro Asih Nugroho, S.Pd.,M.Pd., M.Sc.</v>
          </cell>
        </row>
        <row r="1021">
          <cell r="A1021" t="str">
            <v>Kuncoro Wulan Dewojati, M.Sn.</v>
          </cell>
        </row>
        <row r="1022">
          <cell r="A1022" t="str">
            <v>Kurnia Nur Fitriana, S.I.P., MPA.</v>
          </cell>
        </row>
        <row r="1023">
          <cell r="A1023" t="str">
            <v xml:space="preserve">Kurniawan Widiatmaka </v>
          </cell>
        </row>
        <row r="1024">
          <cell r="A1024" t="str">
            <v xml:space="preserve">Kus Indriati </v>
          </cell>
        </row>
        <row r="1025">
          <cell r="A1025" t="str">
            <v>Kus Prihantoso Krisnawan, M.Si.</v>
          </cell>
        </row>
        <row r="1026">
          <cell r="A1026" t="str">
            <v>Kusmarwanti, S.S., M.Pd., M.A.</v>
          </cell>
        </row>
        <row r="1027">
          <cell r="A1027" t="str">
            <v xml:space="preserve">Kusnadi </v>
          </cell>
        </row>
        <row r="1028">
          <cell r="A1028" t="str">
            <v>Kusnadi, M.Pd.</v>
          </cell>
        </row>
        <row r="1029">
          <cell r="A1029" t="str">
            <v xml:space="preserve">Kusnanto </v>
          </cell>
        </row>
        <row r="1030">
          <cell r="A1030" t="str">
            <v>Kusno Hidayat, S.Pd.</v>
          </cell>
        </row>
        <row r="1031">
          <cell r="A1031" t="str">
            <v>Kuswari Hernawati, M.Kom.</v>
          </cell>
        </row>
        <row r="1032">
          <cell r="A1032" t="str">
            <v>L. Hendrowibowo, M.Pd.</v>
          </cell>
        </row>
        <row r="1033">
          <cell r="A1033" t="str">
            <v>Laila Katriani, S.Si., M.Si.</v>
          </cell>
        </row>
        <row r="1034">
          <cell r="A1034" t="str">
            <v>Laksana Widitama, S.IP.</v>
          </cell>
        </row>
        <row r="1035">
          <cell r="A1035" t="str">
            <v>Lalita Sari, A.Md.</v>
          </cell>
        </row>
        <row r="1036">
          <cell r="A1036" t="str">
            <v xml:space="preserve">Lamiyadi </v>
          </cell>
        </row>
        <row r="1037">
          <cell r="A1037" t="str">
            <v xml:space="preserve">Lanang Galih Gumilang </v>
          </cell>
        </row>
        <row r="1038">
          <cell r="A1038" t="str">
            <v>Lanang Prasaja, S.Kom.</v>
          </cell>
        </row>
        <row r="1039">
          <cell r="A1039" t="str">
            <v xml:space="preserve">Legiman </v>
          </cell>
        </row>
        <row r="1040">
          <cell r="A1040" t="str">
            <v>Lia Malia, M.Pd.</v>
          </cell>
        </row>
        <row r="1041">
          <cell r="A1041" t="str">
            <v>Lia Yuliana, S.Pd.,M.Pd.</v>
          </cell>
        </row>
        <row r="1042">
          <cell r="A1042" t="str">
            <v>Lili Sugiyarto, S.Si., M.Si.</v>
          </cell>
        </row>
        <row r="1043">
          <cell r="A1043" t="str">
            <v>Liliek Listyaningrum, S.E., M.Acc.</v>
          </cell>
        </row>
        <row r="1044">
          <cell r="A1044" t="str">
            <v>Lilik Chaerul Yuswono, M.Pd.</v>
          </cell>
        </row>
        <row r="1045">
          <cell r="A1045" t="str">
            <v>Lina Nur  Hidayati, S.E., M.M.</v>
          </cell>
        </row>
        <row r="1046">
          <cell r="A1046" t="str">
            <v>Linda Dyah Kinasih, S.E.</v>
          </cell>
        </row>
        <row r="1047">
          <cell r="A1047" t="str">
            <v>Linda Kusuma Dewi Pertiwi, S.Pd</v>
          </cell>
        </row>
        <row r="1048">
          <cell r="A1048" t="str">
            <v xml:space="preserve">Listiana Ridawati </v>
          </cell>
        </row>
        <row r="1049">
          <cell r="A1049" t="str">
            <v>Losina Purnastuti, S.E., M.Ec.Div., Ph.D.</v>
          </cell>
        </row>
        <row r="1050">
          <cell r="A1050" t="str">
            <v>Luluk Astini, S.I.P.</v>
          </cell>
        </row>
        <row r="1051">
          <cell r="A1051" t="str">
            <v xml:space="preserve">Luluk Irawan Setyabudi </v>
          </cell>
        </row>
        <row r="1052">
          <cell r="A1052" t="str">
            <v>Lulus Purwatmo, S.Pd.T</v>
          </cell>
        </row>
        <row r="1053">
          <cell r="A1053" t="str">
            <v>Lusi Nurhayati, S.Pd., M.App.Ling.</v>
          </cell>
        </row>
        <row r="1054">
          <cell r="A1054" t="str">
            <v>Lutfi Wibawa, M.Pd.</v>
          </cell>
        </row>
        <row r="1055">
          <cell r="A1055" t="str">
            <v>Lutjito, MT.</v>
          </cell>
        </row>
        <row r="1056">
          <cell r="A1056" t="str">
            <v xml:space="preserve">M. Amirrudin </v>
          </cell>
        </row>
        <row r="1057">
          <cell r="A1057" t="str">
            <v xml:space="preserve">M. Hani Sugiarto </v>
          </cell>
        </row>
        <row r="1058">
          <cell r="A1058" t="str">
            <v>M. Lies Endarwati, SE. M.Si.</v>
          </cell>
        </row>
        <row r="1059">
          <cell r="A1059" t="str">
            <v>M. Nur Rokhman, M.Pd.</v>
          </cell>
        </row>
        <row r="1060">
          <cell r="A1060" t="str">
            <v>M. Nuryanto, A.Md.</v>
          </cell>
        </row>
        <row r="1061">
          <cell r="A1061" t="str">
            <v>M. Pranjoto Utomo, M.Si.</v>
          </cell>
        </row>
        <row r="1062">
          <cell r="A1062" t="str">
            <v>Mada Sutapa, SIP.,M.Si.</v>
          </cell>
        </row>
        <row r="1063">
          <cell r="A1063" t="str">
            <v>Mahendra Adhi Nugroho, S.E., M.Sc.</v>
          </cell>
        </row>
        <row r="1064">
          <cell r="A1064" t="str">
            <v xml:space="preserve">Majaji </v>
          </cell>
        </row>
        <row r="1065">
          <cell r="A1065" t="str">
            <v xml:space="preserve">Mami Dwi Rahayu </v>
          </cell>
        </row>
        <row r="1066">
          <cell r="A1066" t="str">
            <v>Manap, MT.</v>
          </cell>
        </row>
        <row r="1067">
          <cell r="A1067" t="str">
            <v>Maraja Sitompul, M.Sn.</v>
          </cell>
        </row>
        <row r="1068">
          <cell r="A1068" t="str">
            <v>Marali, S.Pd., M.M.</v>
          </cell>
        </row>
        <row r="1069">
          <cell r="A1069" t="str">
            <v>Mardiasih, A.Md.</v>
          </cell>
        </row>
        <row r="1070">
          <cell r="A1070" t="str">
            <v>Mardilan, S.Pd.</v>
          </cell>
        </row>
        <row r="1071">
          <cell r="A1071" t="str">
            <v>Mardiyatmo, M.Pd.</v>
          </cell>
        </row>
        <row r="1072">
          <cell r="A1072" t="str">
            <v>Mardjuki, M.Si.</v>
          </cell>
        </row>
        <row r="1073">
          <cell r="A1073" t="str">
            <v>Mareta Puspita, S,Pd</v>
          </cell>
        </row>
        <row r="1074">
          <cell r="A1074" t="str">
            <v>Marfuatun, S.Pd.Si., M.Si</v>
          </cell>
        </row>
        <row r="1075">
          <cell r="A1075" t="str">
            <v xml:space="preserve">Margana </v>
          </cell>
        </row>
        <row r="1076">
          <cell r="A1076" t="str">
            <v xml:space="preserve">Margiyanti </v>
          </cell>
        </row>
        <row r="1077">
          <cell r="A1077" t="str">
            <v xml:space="preserve">Margono </v>
          </cell>
        </row>
        <row r="1078">
          <cell r="A1078" t="str">
            <v>Margono, M.Pd.</v>
          </cell>
        </row>
        <row r="1079">
          <cell r="A1079" t="str">
            <v>Marini Ria Dewi, A.Md.</v>
          </cell>
        </row>
        <row r="1080">
          <cell r="A1080" t="str">
            <v>Marita Ahdiyana, S.I.P., M.Si.</v>
          </cell>
        </row>
        <row r="1081">
          <cell r="A1081" t="str">
            <v>Marita Bahriani, S.Pd.</v>
          </cell>
        </row>
        <row r="1082">
          <cell r="A1082" t="str">
            <v xml:space="preserve">Mariyo </v>
          </cell>
        </row>
        <row r="1083">
          <cell r="A1083" t="str">
            <v xml:space="preserve">Marjani </v>
          </cell>
        </row>
        <row r="1084">
          <cell r="A1084" t="str">
            <v xml:space="preserve">Marjuki </v>
          </cell>
        </row>
        <row r="1085">
          <cell r="A1085" t="str">
            <v xml:space="preserve">Marno </v>
          </cell>
        </row>
        <row r="1086">
          <cell r="A1086" t="str">
            <v>Marry Handayani, A.Md.</v>
          </cell>
        </row>
        <row r="1087">
          <cell r="A1087" t="str">
            <v>Marsha Ayunita Irawati, M.Si.</v>
          </cell>
        </row>
        <row r="1088">
          <cell r="A1088" t="str">
            <v>Marsidi, S.Pd.</v>
          </cell>
        </row>
        <row r="1089">
          <cell r="A1089" t="str">
            <v>Marsono, S.Kom.</v>
          </cell>
        </row>
        <row r="1090">
          <cell r="A1090" t="str">
            <v xml:space="preserve">Marsudi Eko Prabowo </v>
          </cell>
        </row>
        <row r="1091">
          <cell r="A1091" t="str">
            <v>Marsudi Waliyono, S.E.</v>
          </cell>
        </row>
        <row r="1092">
          <cell r="A1092" t="str">
            <v>Marsudi, S.IP.</v>
          </cell>
        </row>
        <row r="1093">
          <cell r="A1093" t="str">
            <v xml:space="preserve">Martanto </v>
          </cell>
        </row>
        <row r="1094">
          <cell r="A1094" t="str">
            <v>Martha Christianti, S.Pd., M.Pd.</v>
          </cell>
        </row>
        <row r="1095">
          <cell r="A1095" t="str">
            <v>Martin Mulatningsih, S.Pd.</v>
          </cell>
        </row>
        <row r="1096">
          <cell r="A1096" t="str">
            <v xml:space="preserve">Martinus Marsanto </v>
          </cell>
        </row>
        <row r="1097">
          <cell r="A1097" t="str">
            <v>Martono, M.Pd.</v>
          </cell>
        </row>
        <row r="1098">
          <cell r="A1098" t="str">
            <v>Martubi, M.Pd.,M.T.</v>
          </cell>
        </row>
        <row r="1099">
          <cell r="A1099" t="str">
            <v>Martutik, S.I.P.</v>
          </cell>
        </row>
        <row r="1100">
          <cell r="A1100" t="str">
            <v>Marwanto, M.Hum.</v>
          </cell>
        </row>
        <row r="1101">
          <cell r="A1101" t="str">
            <v xml:space="preserve">Marwoto </v>
          </cell>
        </row>
        <row r="1102">
          <cell r="A1102" t="str">
            <v xml:space="preserve">Maryanto </v>
          </cell>
        </row>
        <row r="1103">
          <cell r="A1103" t="str">
            <v xml:space="preserve">Maryanto </v>
          </cell>
        </row>
        <row r="1104">
          <cell r="A1104" t="str">
            <v>Maryati, S.Si.,M.Si.</v>
          </cell>
        </row>
        <row r="1105">
          <cell r="A1105" t="str">
            <v xml:space="preserve">Maryono </v>
          </cell>
        </row>
        <row r="1106">
          <cell r="A1106" t="str">
            <v>Maryoto, S.E.</v>
          </cell>
        </row>
        <row r="1107">
          <cell r="A1107" t="str">
            <v>Mas Ayu Uswatun Hasanah KEPY, S.Pd.</v>
          </cell>
        </row>
        <row r="1108">
          <cell r="A1108" t="str">
            <v>Masduki Zakarijah, M.T.</v>
          </cell>
        </row>
        <row r="1109">
          <cell r="A1109" t="str">
            <v>Mashoedah, S.Pd.,M.T.</v>
          </cell>
        </row>
        <row r="1110">
          <cell r="A1110" t="str">
            <v>Masruroh, A.MA.</v>
          </cell>
        </row>
        <row r="1111">
          <cell r="A1111" t="str">
            <v xml:space="preserve">Medi Santoso </v>
          </cell>
        </row>
        <row r="1112">
          <cell r="A1112" t="str">
            <v>Mega Yuniati Purnamasari, S.Kom.</v>
          </cell>
        </row>
        <row r="1113">
          <cell r="A1113" t="str">
            <v xml:space="preserve">Megawati Atiyatunnajah </v>
          </cell>
        </row>
        <row r="1114">
          <cell r="A1114" t="str">
            <v>Meilina Bustari, M.Pd.</v>
          </cell>
        </row>
        <row r="1115">
          <cell r="A1115" t="str">
            <v>Merinda Noorma Novida Siregar, S.Pd., M.Pd.</v>
          </cell>
        </row>
        <row r="1116">
          <cell r="A1116" t="str">
            <v xml:space="preserve">Merry Suharini </v>
          </cell>
        </row>
        <row r="1117">
          <cell r="A1117" t="str">
            <v>Miftahuddin, M.Hum.</v>
          </cell>
        </row>
        <row r="1118">
          <cell r="A1118" t="str">
            <v>Mimin Nur Aisyah, S.E., M.Sc., Ak.</v>
          </cell>
        </row>
        <row r="1119">
          <cell r="A1119" t="str">
            <v>Mindiptono Akbar, S.S.</v>
          </cell>
        </row>
        <row r="1120">
          <cell r="A1120" t="str">
            <v>Minta Harsana, A.Par.,M.Sc.</v>
          </cell>
        </row>
        <row r="1121">
          <cell r="A1121" t="str">
            <v>Misriyatun, S.Pd.</v>
          </cell>
        </row>
        <row r="1122">
          <cell r="A1122" t="str">
            <v>Moch. Slamet, MS.</v>
          </cell>
        </row>
        <row r="1123">
          <cell r="A1123" t="str">
            <v>Moch. Solikin, M.Kes.</v>
          </cell>
        </row>
        <row r="1124">
          <cell r="A1124" t="str">
            <v xml:space="preserve">Mochamad Arifin </v>
          </cell>
        </row>
        <row r="1125">
          <cell r="A1125" t="str">
            <v xml:space="preserve">Moh Aziz Purnomo </v>
          </cell>
        </row>
        <row r="1126">
          <cell r="A1126" t="str">
            <v xml:space="preserve">Moh Wakhid </v>
          </cell>
        </row>
        <row r="1127">
          <cell r="A1127" t="str">
            <v>Moh. Djazari, M.Pd.</v>
          </cell>
        </row>
        <row r="1128">
          <cell r="A1128" t="str">
            <v>Moh. Khairudin, M.T., Ph.D.</v>
          </cell>
        </row>
        <row r="1129">
          <cell r="A1129" t="str">
            <v>Mohamad  Jamin, S.T.,M.T.</v>
          </cell>
        </row>
        <row r="1130">
          <cell r="A1130" t="str">
            <v xml:space="preserve">Mohamad Fadhli </v>
          </cell>
        </row>
        <row r="1131">
          <cell r="A1131" t="str">
            <v>Mohammad Adam Jerusalem, ST.,S.H., M.T</v>
          </cell>
        </row>
        <row r="1132">
          <cell r="A1132" t="str">
            <v xml:space="preserve">Muchamad Ibnu Chajar </v>
          </cell>
        </row>
        <row r="1133">
          <cell r="A1133" t="str">
            <v>Mudaqir, S.I.P., MM.</v>
          </cell>
        </row>
        <row r="1134">
          <cell r="A1134" t="str">
            <v>Mudji Hartono, M.Hum.</v>
          </cell>
        </row>
        <row r="1135">
          <cell r="A1135" t="str">
            <v>Mugiyanto, S.I.P.</v>
          </cell>
        </row>
        <row r="1136">
          <cell r="A1136" t="str">
            <v xml:space="preserve">Muh Basroni </v>
          </cell>
        </row>
        <row r="1137">
          <cell r="A1137" t="str">
            <v>Muhajirin, M.Pd.</v>
          </cell>
        </row>
        <row r="1138">
          <cell r="A1138" t="str">
            <v>Muhamad Ali, ST.,M.T.</v>
          </cell>
        </row>
        <row r="1139">
          <cell r="A1139" t="str">
            <v xml:space="preserve">Muhamad Harish </v>
          </cell>
        </row>
        <row r="1140">
          <cell r="A1140" t="str">
            <v xml:space="preserve">Muhamad Kusnadi </v>
          </cell>
        </row>
        <row r="1141">
          <cell r="A1141" t="str">
            <v>Muhammad Andryzal Fajar, S.E., M.Sc.</v>
          </cell>
        </row>
        <row r="1142">
          <cell r="A1142" t="str">
            <v>Muhammad Arif Budiman, S.Sos</v>
          </cell>
        </row>
        <row r="1143">
          <cell r="A1143" t="str">
            <v>Muhammad Ashadi, S.Pd</v>
          </cell>
        </row>
        <row r="1144">
          <cell r="A1144" t="str">
            <v xml:space="preserve">Muhammad Aslam </v>
          </cell>
        </row>
        <row r="1145">
          <cell r="A1145" t="str">
            <v xml:space="preserve">Muhammad Bayu </v>
          </cell>
        </row>
        <row r="1146">
          <cell r="A1146" t="str">
            <v>Muhammad Fauzan, M.Sc.St.</v>
          </cell>
        </row>
        <row r="1147">
          <cell r="A1147" t="str">
            <v xml:space="preserve">Muhammad Hendro Kuncoro </v>
          </cell>
        </row>
        <row r="1148">
          <cell r="A1148" t="str">
            <v>Muhammad Izzuddin Mahali, S.Pd.T., M.Cs.</v>
          </cell>
        </row>
        <row r="1149">
          <cell r="A1149" t="str">
            <v xml:space="preserve">Muhammad Miftah Hudin </v>
          </cell>
        </row>
        <row r="1150">
          <cell r="A1150" t="str">
            <v>Muhammad Munir, M.Pd.</v>
          </cell>
        </row>
        <row r="1151">
          <cell r="A1151" t="str">
            <v>Muhammad Nursa'ban, S.Pd.,M.Pd.</v>
          </cell>
        </row>
        <row r="1152">
          <cell r="A1152" t="str">
            <v>Muhammad Rodhi As, S.S.</v>
          </cell>
        </row>
        <row r="1153">
          <cell r="A1153" t="str">
            <v>Muhfizaturrahmah, S.T., M.Eng.</v>
          </cell>
        </row>
        <row r="1154">
          <cell r="A1154" t="str">
            <v>Muhkamad Wakid, S.Pd., M.Eng.</v>
          </cell>
        </row>
        <row r="1155">
          <cell r="A1155" t="str">
            <v xml:space="preserve">Muji Hadi </v>
          </cell>
        </row>
        <row r="1156">
          <cell r="A1156" t="str">
            <v>Muji Joko Warsito, S.Pd.</v>
          </cell>
        </row>
        <row r="1157">
          <cell r="A1157" t="str">
            <v xml:space="preserve">Mujilan </v>
          </cell>
        </row>
        <row r="1158">
          <cell r="A1158" t="str">
            <v xml:space="preserve">Mujiman </v>
          </cell>
        </row>
        <row r="1159">
          <cell r="A1159" t="str">
            <v>Mujimin, M.Pd.</v>
          </cell>
        </row>
        <row r="1160">
          <cell r="A1160" t="str">
            <v xml:space="preserve">Mujiyanto </v>
          </cell>
        </row>
        <row r="1161">
          <cell r="A1161" t="str">
            <v xml:space="preserve">Mujiyono </v>
          </cell>
        </row>
        <row r="1162">
          <cell r="A1162" t="str">
            <v xml:space="preserve">Mujoko </v>
          </cell>
        </row>
        <row r="1163">
          <cell r="A1163" t="str">
            <v>Mujtahid Subagyo, S.E., Akt., M.Lows.</v>
          </cell>
        </row>
        <row r="1164">
          <cell r="A1164" t="str">
            <v xml:space="preserve">Mukharom </v>
          </cell>
        </row>
        <row r="1165">
          <cell r="A1165" t="str">
            <v>Mulyo Prabowo, M.Pd.</v>
          </cell>
        </row>
        <row r="1166">
          <cell r="A1166" t="str">
            <v xml:space="preserve">Mulyono </v>
          </cell>
        </row>
        <row r="1167">
          <cell r="A1167" t="str">
            <v>Munawir, A.Md</v>
          </cell>
        </row>
        <row r="1168">
          <cell r="A1168" t="str">
            <v>Muniya Alteza, SE.,M Si.</v>
          </cell>
        </row>
        <row r="1169">
          <cell r="A1169" t="str">
            <v>Muntaha, M.Eng.</v>
          </cell>
        </row>
        <row r="1170">
          <cell r="A1170" t="str">
            <v>Murdanu, M.Pd.</v>
          </cell>
        </row>
        <row r="1171">
          <cell r="A1171" t="str">
            <v xml:space="preserve">Murgiyati </v>
          </cell>
        </row>
        <row r="1172">
          <cell r="A1172" t="str">
            <v>Muria Zuhdi, M.Sn.</v>
          </cell>
        </row>
        <row r="1173">
          <cell r="A1173" t="str">
            <v>Mursito, A.Md.</v>
          </cell>
        </row>
        <row r="1174">
          <cell r="A1174" t="str">
            <v>Murtamadji, M.Si.</v>
          </cell>
        </row>
        <row r="1175">
          <cell r="A1175" t="str">
            <v xml:space="preserve">Murti Kurniawan </v>
          </cell>
        </row>
        <row r="1176">
          <cell r="A1176" t="str">
            <v xml:space="preserve">Murtijo </v>
          </cell>
        </row>
        <row r="1177">
          <cell r="A1177" t="str">
            <v xml:space="preserve">Murwikantoro </v>
          </cell>
        </row>
        <row r="1178">
          <cell r="A1178" t="str">
            <v>Musadad, S.Pd.</v>
          </cell>
        </row>
        <row r="1179">
          <cell r="A1179" t="str">
            <v>Musaroh, SE.,M.Si.</v>
          </cell>
        </row>
        <row r="1180">
          <cell r="A1180" t="str">
            <v xml:space="preserve">Muslik Dwi Suryanto </v>
          </cell>
        </row>
        <row r="1181">
          <cell r="A1181" t="str">
            <v>Muslikhah Dwihartanti, SIP., M.Pd.</v>
          </cell>
        </row>
        <row r="1182">
          <cell r="A1182" t="str">
            <v>Muslikhin, S.Pd., M.Pd.</v>
          </cell>
        </row>
        <row r="1183">
          <cell r="A1183" t="str">
            <v>Musthofa, M.Sc.</v>
          </cell>
        </row>
        <row r="1184">
          <cell r="A1184" t="str">
            <v>Mustofa, S.Pd. .M.Sc.</v>
          </cell>
        </row>
        <row r="1185">
          <cell r="A1185" t="str">
            <v>Mutaqin, M.Pd.,M.T.</v>
          </cell>
        </row>
        <row r="1186">
          <cell r="A1186" t="str">
            <v>Muthmainah, S.Pd., M.Pd.</v>
          </cell>
        </row>
        <row r="1187">
          <cell r="A1187" t="str">
            <v>Nadia Sasmita Wijayanti, S.A.B, M.Si.</v>
          </cell>
        </row>
        <row r="1188">
          <cell r="A1188" t="str">
            <v xml:space="preserve">Nainta Agustanta </v>
          </cell>
        </row>
        <row r="1189">
          <cell r="A1189" t="str">
            <v>Nanang Erma Gunawan, S.Pd., M.Ed.</v>
          </cell>
        </row>
        <row r="1190">
          <cell r="A1190" t="str">
            <v>Nandy Intan Kurnia, S.S., M.Hum.</v>
          </cell>
        </row>
        <row r="1191">
          <cell r="A1191" t="str">
            <v>Nani Ratnaningsih, STP.,MP.</v>
          </cell>
        </row>
        <row r="1192">
          <cell r="A1192" t="str">
            <v xml:space="preserve">Nanik Murtiningsih </v>
          </cell>
        </row>
        <row r="1193">
          <cell r="A1193" t="str">
            <v>Naning Margasari, SE.,M.Si.,MBA.</v>
          </cell>
        </row>
        <row r="1194">
          <cell r="A1194" t="str">
            <v>Nardiyanta, S.I.P.</v>
          </cell>
        </row>
        <row r="1195">
          <cell r="A1195" t="str">
            <v>Narto, S.H.</v>
          </cell>
        </row>
        <row r="1196">
          <cell r="A1196" t="str">
            <v xml:space="preserve">Nasip </v>
          </cell>
        </row>
        <row r="1197">
          <cell r="A1197" t="str">
            <v>Nawan Primasoni, M.Or.</v>
          </cell>
        </row>
        <row r="1198">
          <cell r="A1198" t="str">
            <v>Nelva Rolina, S.Pd., M.Si.</v>
          </cell>
        </row>
        <row r="1199">
          <cell r="A1199" t="str">
            <v xml:space="preserve">Ngadimin </v>
          </cell>
        </row>
        <row r="1200">
          <cell r="A1200" t="str">
            <v xml:space="preserve">Ngadiran </v>
          </cell>
        </row>
        <row r="1201">
          <cell r="A1201" t="str">
            <v>Ngadiyono, S.Pd.</v>
          </cell>
        </row>
        <row r="1202">
          <cell r="A1202" t="str">
            <v xml:space="preserve">Ngatijo </v>
          </cell>
        </row>
        <row r="1203">
          <cell r="A1203" t="str">
            <v xml:space="preserve">Ngatiran </v>
          </cell>
        </row>
        <row r="1204">
          <cell r="A1204" t="str">
            <v xml:space="preserve">Ngatiyem </v>
          </cell>
        </row>
        <row r="1205">
          <cell r="A1205" t="str">
            <v>Ngatman, M.Pd.</v>
          </cell>
        </row>
        <row r="1206">
          <cell r="A1206" t="str">
            <v>Nia Novi Yudhawati, A.Md.</v>
          </cell>
        </row>
        <row r="1207">
          <cell r="A1207" t="str">
            <v>Niken Anggraeni, S.S., M.A.</v>
          </cell>
        </row>
        <row r="1208">
          <cell r="A1208" t="str">
            <v>Niken Setyaningsih, S.Pd</v>
          </cell>
        </row>
        <row r="1209">
          <cell r="A1209" t="str">
            <v>Nikenasih Binatari, S.Si., M.Si.</v>
          </cell>
        </row>
        <row r="1210">
          <cell r="A1210" t="str">
            <v xml:space="preserve">Nikke Yudha Dianita Renny </v>
          </cell>
        </row>
        <row r="1211">
          <cell r="A1211" t="str">
            <v>Nila Kurniasari, S.Pd., M.Pd.</v>
          </cell>
        </row>
        <row r="1212">
          <cell r="A1212" t="str">
            <v>Nila Mareta Murdiyani, S.Pd., M.Sc.</v>
          </cell>
        </row>
        <row r="1213">
          <cell r="A1213" t="str">
            <v>Nirmala Adhi Yoga Pambayun, S.Pd., M.Pd.</v>
          </cell>
        </row>
        <row r="1214">
          <cell r="A1214" t="str">
            <v>Nismah, S.I.P.</v>
          </cell>
        </row>
        <row r="1215">
          <cell r="A1215" t="str">
            <v>Nita Maghfiratul Jannah, S.Pd.</v>
          </cell>
        </row>
        <row r="1216">
          <cell r="A1216" t="str">
            <v>Noor Fitrihana, ST.,M.Eng.</v>
          </cell>
        </row>
        <row r="1217">
          <cell r="A1217" t="str">
            <v xml:space="preserve">Nopa Widiyanto </v>
          </cell>
        </row>
        <row r="1218">
          <cell r="A1218" t="str">
            <v xml:space="preserve">Nori Suryani </v>
          </cell>
        </row>
        <row r="1219">
          <cell r="A1219" t="str">
            <v>Noto Widodo, M.Pd.</v>
          </cell>
        </row>
        <row r="1220">
          <cell r="A1220" t="str">
            <v xml:space="preserve">Nova Widi Astoro </v>
          </cell>
        </row>
        <row r="1221">
          <cell r="A1221" t="str">
            <v xml:space="preserve">Novi Windi Astuti </v>
          </cell>
        </row>
        <row r="1222">
          <cell r="A1222" t="str">
            <v>Novie Rahmawati, S.E.</v>
          </cell>
        </row>
        <row r="1223">
          <cell r="A1223" t="str">
            <v>Novitta Rachmawati Solikah, A.Md.</v>
          </cell>
        </row>
        <row r="1224">
          <cell r="A1224" t="str">
            <v>Nunik Sugesti, S.Pd.,M.Hum.</v>
          </cell>
        </row>
        <row r="1225">
          <cell r="A1225" t="str">
            <v>Nuning Catur Sri Wilujeng, S.Pd., M.A.</v>
          </cell>
        </row>
        <row r="1226">
          <cell r="A1226" t="str">
            <v>Nur Aeni Ariyanti, SP., MP.</v>
          </cell>
        </row>
        <row r="1227">
          <cell r="A1227" t="str">
            <v>Nur Arida Hendrawati, S.I.P., M.M.</v>
          </cell>
        </row>
        <row r="1228">
          <cell r="A1228" t="str">
            <v>Nur Azizah, S.Pd., M.Ed., Ph.D.</v>
          </cell>
        </row>
        <row r="1229">
          <cell r="A1229" t="str">
            <v xml:space="preserve">Nur Cahyo Wulandaru </v>
          </cell>
        </row>
        <row r="1230">
          <cell r="A1230" t="str">
            <v>Nur Cholimah, S.Pd., M.Pd.</v>
          </cell>
        </row>
        <row r="1231">
          <cell r="A1231" t="str">
            <v>Nur Endah Januarti, S.Pd., M.A.</v>
          </cell>
        </row>
        <row r="1232">
          <cell r="A1232" t="str">
            <v>Nur Hadi Waryanto, S.Si., M.Eng.</v>
          </cell>
        </row>
        <row r="1233">
          <cell r="A1233" t="str">
            <v>Nur Hasanah, S.T., M.Cs.</v>
          </cell>
        </row>
        <row r="1234">
          <cell r="A1234" t="str">
            <v>Nur Hayati, S.Pd., M.Pd.</v>
          </cell>
        </row>
        <row r="1235">
          <cell r="A1235" t="str">
            <v>Nur Hidayah, S.Sos., M.Si.</v>
          </cell>
        </row>
        <row r="1236">
          <cell r="A1236" t="str">
            <v>Nur Hidayanto Pancoro Setyo Putro, S.Pd., M.Pd.</v>
          </cell>
        </row>
        <row r="1237">
          <cell r="A1237" t="str">
            <v>Nur Hidayat, S.Pd.T., M.Pd.</v>
          </cell>
        </row>
        <row r="1238">
          <cell r="A1238" t="str">
            <v>Nur Indah Pangastuti, S.Pd, M.Or.</v>
          </cell>
        </row>
        <row r="1239">
          <cell r="A1239" t="str">
            <v>Nur Insani, S.Si., M.Sc.</v>
          </cell>
        </row>
        <row r="1240">
          <cell r="A1240" t="str">
            <v>Nur Janah, A.Md.</v>
          </cell>
        </row>
        <row r="1241">
          <cell r="A1241" t="str">
            <v>Nur Kadarisman, M.Si.</v>
          </cell>
        </row>
        <row r="1242">
          <cell r="A1242" t="str">
            <v>Nur Kholis, M.Pd.</v>
          </cell>
        </row>
        <row r="1243">
          <cell r="A1243" t="str">
            <v xml:space="preserve">Nur Lailly Tri Wulansari </v>
          </cell>
        </row>
        <row r="1244">
          <cell r="A1244" t="str">
            <v>Nur Rochim, A.Md.</v>
          </cell>
        </row>
        <row r="1245">
          <cell r="A1245" t="str">
            <v>Nur Rohmah Muktiani, S.Pd., M.Pd.</v>
          </cell>
        </row>
        <row r="1246">
          <cell r="A1246" t="str">
            <v>Nur Sita Utami, S.Pd., M.Or.</v>
          </cell>
        </row>
        <row r="1247">
          <cell r="A1247" t="str">
            <v xml:space="preserve">Nur Usman Hadi </v>
          </cell>
        </row>
        <row r="1248">
          <cell r="A1248" t="str">
            <v>Nur Wahyu Kurniasari, S.E.</v>
          </cell>
        </row>
        <row r="1249">
          <cell r="A1249" t="str">
            <v xml:space="preserve">Nur Wihandono </v>
          </cell>
        </row>
        <row r="1250">
          <cell r="A1250" t="str">
            <v xml:space="preserve">Nurcholis </v>
          </cell>
        </row>
        <row r="1251">
          <cell r="A1251" t="str">
            <v xml:space="preserve">Nurdin Aryanto </v>
          </cell>
        </row>
        <row r="1252">
          <cell r="A1252" t="str">
            <v xml:space="preserve">Nurdin Raharjo </v>
          </cell>
        </row>
        <row r="1253">
          <cell r="A1253" t="str">
            <v>Nurdjito, M.Pd.</v>
          </cell>
        </row>
        <row r="1254">
          <cell r="A1254" t="str">
            <v>Nurhadi Santoso, M.Pd.</v>
          </cell>
        </row>
        <row r="1255">
          <cell r="A1255" t="str">
            <v>Nurhadi, M.M.</v>
          </cell>
        </row>
        <row r="1256">
          <cell r="A1256" t="str">
            <v>Nurhadi, M.Si.</v>
          </cell>
        </row>
        <row r="1257">
          <cell r="A1257" t="str">
            <v>Nurhidayah, S.Pd., M.Hum.</v>
          </cell>
        </row>
        <row r="1258">
          <cell r="A1258" t="str">
            <v>Nurhidayati, S.Pd., M.Hum.</v>
          </cell>
        </row>
        <row r="1259">
          <cell r="A1259" t="str">
            <v>Nurkhamid, S.Si., M.Kom., Ph.D.</v>
          </cell>
        </row>
        <row r="1260">
          <cell r="A1260" t="str">
            <v>Nurtanio Agus Purwanto, S.Pd.,M.Pd.</v>
          </cell>
        </row>
        <row r="1261">
          <cell r="A1261" t="str">
            <v>Nurul Ashariyah, A.Md.Sek.</v>
          </cell>
        </row>
        <row r="1262">
          <cell r="A1262" t="str">
            <v xml:space="preserve">Nurul Fitriyah </v>
          </cell>
        </row>
        <row r="1263">
          <cell r="A1263" t="str">
            <v xml:space="preserve">Nurwijaya </v>
          </cell>
        </row>
        <row r="1264">
          <cell r="A1264" t="str">
            <v>Nuryake Fajaryati, S.Pd.T., M.Pd.</v>
          </cell>
        </row>
        <row r="1265">
          <cell r="A1265" t="str">
            <v>Nuryani, S.I.Kom.</v>
          </cell>
        </row>
        <row r="1266">
          <cell r="A1266" t="str">
            <v>Nuryani, S.P.</v>
          </cell>
        </row>
        <row r="1267">
          <cell r="A1267" t="str">
            <v xml:space="preserve">Nusfiyanto </v>
          </cell>
        </row>
        <row r="1268">
          <cell r="A1268" t="str">
            <v>Nuwuningsih, M.Pd</v>
          </cell>
        </row>
        <row r="1269">
          <cell r="A1269" t="str">
            <v>Oktavia Akhiriningtyas, S.Pd.</v>
          </cell>
        </row>
        <row r="1270">
          <cell r="A1270" t="str">
            <v xml:space="preserve">Okto Priyatno </v>
          </cell>
        </row>
        <row r="1271">
          <cell r="A1271" t="str">
            <v xml:space="preserve">Oktora Aji Prastyo </v>
          </cell>
        </row>
        <row r="1272">
          <cell r="A1272" t="str">
            <v xml:space="preserve">Paiman </v>
          </cell>
        </row>
        <row r="1273">
          <cell r="A1273" t="str">
            <v xml:space="preserve">Pairin </v>
          </cell>
        </row>
        <row r="1274">
          <cell r="A1274" t="str">
            <v xml:space="preserve">Panca Dewi </v>
          </cell>
        </row>
        <row r="1275">
          <cell r="A1275" t="str">
            <v>Panca Putri Rusdewanti, S.Pd., M.Pd.</v>
          </cell>
        </row>
        <row r="1276">
          <cell r="A1276" t="str">
            <v>Pandhu Yuanjaya, S.Sos., MPA.</v>
          </cell>
        </row>
        <row r="1277">
          <cell r="A1277" t="str">
            <v>Pandit Isbianti, S.Pd., M.Pd.</v>
          </cell>
        </row>
        <row r="1278">
          <cell r="A1278" t="str">
            <v>Panut Sumardi, S.Pd.</v>
          </cell>
        </row>
        <row r="1279">
          <cell r="A1279" t="str">
            <v>Paramita Cahyaningrum Kuswandi, S.P.,M.Sc.</v>
          </cell>
        </row>
        <row r="1280">
          <cell r="A1280" t="str">
            <v xml:space="preserve">Paranta </v>
          </cell>
        </row>
        <row r="1281">
          <cell r="A1281" t="str">
            <v xml:space="preserve">Pardiman </v>
          </cell>
        </row>
        <row r="1282">
          <cell r="A1282" t="str">
            <v xml:space="preserve">Parijo </v>
          </cell>
        </row>
        <row r="1283">
          <cell r="A1283" t="str">
            <v xml:space="preserve">Parjana </v>
          </cell>
        </row>
        <row r="1284">
          <cell r="A1284" t="str">
            <v xml:space="preserve">Parjiyanta </v>
          </cell>
        </row>
        <row r="1285">
          <cell r="A1285" t="str">
            <v xml:space="preserve">Parman </v>
          </cell>
        </row>
        <row r="1286">
          <cell r="A1286" t="str">
            <v xml:space="preserve">Parno Sarjito </v>
          </cell>
        </row>
        <row r="1287">
          <cell r="A1287" t="str">
            <v>Paryanto, S.Pd., M.Pd.</v>
          </cell>
        </row>
        <row r="1288">
          <cell r="A1288" t="str">
            <v>Patriani Wahyu Dewanti, S.E., M.Acc.</v>
          </cell>
        </row>
        <row r="1289">
          <cell r="A1289" t="str">
            <v>Paulus Kurnianta, S.Pd., M.Hum.</v>
          </cell>
        </row>
        <row r="1290">
          <cell r="A1290" t="str">
            <v xml:space="preserve">Pawit </v>
          </cell>
        </row>
        <row r="1291">
          <cell r="A1291" t="str">
            <v>Penny Rahmawaty, S.E., M.Si.</v>
          </cell>
        </row>
        <row r="1292">
          <cell r="A1292" t="str">
            <v>Perdaning Widyanti, S.Psi.</v>
          </cell>
        </row>
        <row r="1293">
          <cell r="A1293" t="str">
            <v>Petrus Priyoyuwono, M.Hum.</v>
          </cell>
        </row>
        <row r="1294">
          <cell r="A1294" t="str">
            <v>Petrus Sarjiman, M.Pd.</v>
          </cell>
        </row>
        <row r="1295">
          <cell r="A1295" t="str">
            <v>Pipit Utami, S.Pd.T. M.Pd.</v>
          </cell>
        </row>
        <row r="1296">
          <cell r="A1296" t="str">
            <v>Poerwanti Hadi Pratiwi, S.Pd., M.Si.</v>
          </cell>
        </row>
        <row r="1297">
          <cell r="A1297" t="str">
            <v>Ponco Walipranoto, S.Pd.T., M.Pd.</v>
          </cell>
        </row>
        <row r="1298">
          <cell r="A1298" t="str">
            <v>Poni Pujiati, S.Si.</v>
          </cell>
        </row>
        <row r="1299">
          <cell r="A1299" t="str">
            <v xml:space="preserve">Poniman </v>
          </cell>
        </row>
        <row r="1300">
          <cell r="A1300" t="str">
            <v>Ponty Sya'banto Putra Hutama, S.E., M.Si.</v>
          </cell>
        </row>
        <row r="1301">
          <cell r="A1301" t="str">
            <v>Pramudi Utomo, M.Si.</v>
          </cell>
        </row>
        <row r="1302">
          <cell r="A1302" t="str">
            <v>Pramudiyanto, S.Pd. T. M.Eng.</v>
          </cell>
        </row>
        <row r="1303">
          <cell r="A1303" t="str">
            <v xml:space="preserve">Pramusinta Putri Dewanti </v>
          </cell>
        </row>
        <row r="1304">
          <cell r="A1304" t="str">
            <v xml:space="preserve">Praptana </v>
          </cell>
        </row>
        <row r="1305">
          <cell r="A1305" t="str">
            <v>Prasetya Edi Angkasa, A.Md.</v>
          </cell>
        </row>
        <row r="1306">
          <cell r="A1306" t="str">
            <v>Prasetyo Maulana, S.T.</v>
          </cell>
        </row>
        <row r="1307">
          <cell r="A1307" t="str">
            <v>Prasetyo Noviriyanto, S.Pd.T</v>
          </cell>
        </row>
        <row r="1308">
          <cell r="A1308" t="str">
            <v xml:space="preserve">Prawoto </v>
          </cell>
        </row>
        <row r="1309">
          <cell r="A1309" t="str">
            <v>Priadi Surya, S.Pd, M.Pd.</v>
          </cell>
        </row>
        <row r="1310">
          <cell r="A1310" t="str">
            <v xml:space="preserve">Pribadi </v>
          </cell>
        </row>
        <row r="1311">
          <cell r="A1311" t="str">
            <v>Prihastuti Ekawatiningsih, S.Pd.,M.Pd.</v>
          </cell>
        </row>
        <row r="1312">
          <cell r="A1312" t="str">
            <v>Prihatno Kusdiyarto, S.Pd.T., M.Eng.</v>
          </cell>
        </row>
        <row r="1313">
          <cell r="A1313" t="str">
            <v>Prijana, S.Pd.</v>
          </cell>
        </row>
        <row r="1314">
          <cell r="A1314" t="str">
            <v>Pris Azassih, S.pd</v>
          </cell>
        </row>
        <row r="1315">
          <cell r="A1315" t="str">
            <v xml:space="preserve">Priyatno </v>
          </cell>
        </row>
        <row r="1316">
          <cell r="A1316" t="str">
            <v>Prof. Dr.  Nahiyah Jaidi, M.Pd.</v>
          </cell>
        </row>
        <row r="1317">
          <cell r="A1317" t="str">
            <v>Prof. Dr. Achmad Dardiri, M.Hum.</v>
          </cell>
        </row>
        <row r="1318">
          <cell r="A1318" t="str">
            <v>Prof. Dr. Ajat Sudrajat, M.Ag.</v>
          </cell>
        </row>
        <row r="1319">
          <cell r="A1319" t="str">
            <v>Prof. Dr. Anik Ghufron, M.Pd.</v>
          </cell>
        </row>
        <row r="1320">
          <cell r="A1320" t="str">
            <v>Prof. Dr. Bambang Subali, MS.</v>
          </cell>
        </row>
        <row r="1321">
          <cell r="A1321" t="str">
            <v xml:space="preserve">Prof. Dr. C. Asri Budiningsih </v>
          </cell>
        </row>
        <row r="1322">
          <cell r="A1322" t="str">
            <v>Prof. Dr. Djoko Pekik Irianto, M.Kes.</v>
          </cell>
        </row>
        <row r="1323">
          <cell r="A1323" t="str">
            <v>Prof. Dr. Djukri, M.S.</v>
          </cell>
        </row>
        <row r="1324">
          <cell r="A1324" t="str">
            <v>Prof. Dr. Dra. Endang Nurhayati, M.Hum.</v>
          </cell>
        </row>
        <row r="1325">
          <cell r="A1325" t="str">
            <v>Prof. Dr. Dra. Suharti, M.Pd.</v>
          </cell>
        </row>
        <row r="1326">
          <cell r="A1326" t="str">
            <v>Prof. Dr. Dra. Trie Hartiti Retnowati, M.Pd.</v>
          </cell>
        </row>
        <row r="1327">
          <cell r="A1327" t="str">
            <v>Prof. Dr. Drs. Boerhan Nurgiyantoro, M.Pd.</v>
          </cell>
        </row>
        <row r="1328">
          <cell r="A1328" t="str">
            <v>Prof. Dr. Drs. Haryadi, M.Pd.</v>
          </cell>
        </row>
        <row r="1329">
          <cell r="A1329" t="str">
            <v>Prof. Dr. Drs. Pratomo Widodo, M.Pd.</v>
          </cell>
        </row>
        <row r="1330">
          <cell r="A1330" t="str">
            <v>Prof. Dr. Drs. Suhardi, M.Pd.</v>
          </cell>
        </row>
        <row r="1331">
          <cell r="A1331" t="str">
            <v xml:space="preserve">Prof. Dr. Drs. Suminto A Sayuti </v>
          </cell>
        </row>
        <row r="1332">
          <cell r="A1332" t="str">
            <v>Prof. Dr. Drs. Suwardi, M.Hum.</v>
          </cell>
        </row>
        <row r="1333">
          <cell r="A1333" t="str">
            <v>Prof. Dr. Drs. Suwarna, M.Pd.</v>
          </cell>
        </row>
        <row r="1334">
          <cell r="A1334" t="str">
            <v>Prof. Dr. Drs. Zamzani, M.Pd.</v>
          </cell>
        </row>
        <row r="1335">
          <cell r="A1335" t="str">
            <v>Prof. Dr. Edi Purwanta, M.Pd.</v>
          </cell>
        </row>
        <row r="1336">
          <cell r="A1336" t="str">
            <v>Prof. Dr. Endang Widjajanti L.X., M.S.</v>
          </cell>
        </row>
        <row r="1337">
          <cell r="A1337" t="str">
            <v>Prof. Dr. Farida Hanum, M.Si.</v>
          </cell>
        </row>
        <row r="1338">
          <cell r="A1338" t="str">
            <v>Prof. Dr. FX. Sugiyanto, M.Pd.</v>
          </cell>
        </row>
        <row r="1339">
          <cell r="A1339" t="str">
            <v>Prof. Dr. Hari Amirullah Rachman, M.Pd.</v>
          </cell>
        </row>
        <row r="1340">
          <cell r="A1340" t="str">
            <v>Prof. Dr. Herminarto Sofyan, M.Pd.</v>
          </cell>
        </row>
        <row r="1341">
          <cell r="A1341" t="str">
            <v>Prof. Dr. Husaini Usman, M.Pd.</v>
          </cell>
        </row>
        <row r="1342">
          <cell r="A1342" t="str">
            <v>Prof. Dr. I Gusti Putu Suryadarma, MS.</v>
          </cell>
        </row>
        <row r="1343">
          <cell r="A1343" t="str">
            <v>Prof. Dr. Indyah Sulistyo Arty, M.S.</v>
          </cell>
        </row>
        <row r="1344">
          <cell r="A1344" t="str">
            <v>Prof. Dr. Jumadi, M.Pd.</v>
          </cell>
        </row>
        <row r="1345">
          <cell r="A1345" t="str">
            <v>Prof. Dr. Kartowagiran, M.Pd.</v>
          </cell>
        </row>
        <row r="1346">
          <cell r="A1346" t="str">
            <v>Prof. Dr. Margana, M.Hum., M.A.</v>
          </cell>
        </row>
        <row r="1347">
          <cell r="A1347" t="str">
            <v>Prof. Dr. Marsigit, MA.</v>
          </cell>
        </row>
        <row r="1348">
          <cell r="A1348" t="str">
            <v xml:space="preserve">Prof. Dr. Muhyadi </v>
          </cell>
        </row>
        <row r="1349">
          <cell r="A1349" t="str">
            <v>Prof. Dr. Mundilarto, M.Pd.</v>
          </cell>
        </row>
        <row r="1350">
          <cell r="A1350" t="str">
            <v>Prof. Dr. Nurfina Aznam, SU.</v>
          </cell>
        </row>
        <row r="1351">
          <cell r="A1351" t="str">
            <v>Prof. Dr. Pamuji Sukoco, M.Pd.</v>
          </cell>
        </row>
        <row r="1352">
          <cell r="A1352" t="str">
            <v>Prof. Dr. Rochmat Wahab, M.Pd.,MA.</v>
          </cell>
        </row>
        <row r="1353">
          <cell r="A1353" t="str">
            <v>Prof. Dr. Rusgianto Heri Santoso, M.Pd.</v>
          </cell>
        </row>
        <row r="1354">
          <cell r="A1354" t="str">
            <v>Prof. Dr. Siswantoyo, S.Pd.,M.Kes.</v>
          </cell>
        </row>
        <row r="1355">
          <cell r="A1355" t="str">
            <v>Prof. Dr. Slamet PH, MA.,M.Ed.,MLHR.</v>
          </cell>
        </row>
        <row r="1356">
          <cell r="A1356" t="str">
            <v>Prof. Dr. Sri Atun, M.Si.</v>
          </cell>
        </row>
        <row r="1357">
          <cell r="A1357" t="str">
            <v>Prof. Dr. Sudji Munadi, M.Pd.</v>
          </cell>
        </row>
        <row r="1358">
          <cell r="A1358" t="str">
            <v>Prof. Dr. Sugiyono, M.Pd.</v>
          </cell>
        </row>
        <row r="1359">
          <cell r="A1359" t="str">
            <v>Prof. Dr. Suharjana, M.Kes.</v>
          </cell>
        </row>
        <row r="1360">
          <cell r="A1360" t="str">
            <v>Prof. Dr. Sukidjo, M.Pd.</v>
          </cell>
        </row>
        <row r="1361">
          <cell r="A1361" t="str">
            <v>Prof. Dr. Sumaryanto, M.Kes.</v>
          </cell>
        </row>
        <row r="1362">
          <cell r="A1362" t="str">
            <v>Prof. Dr. Suparno, M.Pd.</v>
          </cell>
        </row>
        <row r="1363">
          <cell r="A1363" t="str">
            <v>Prof. Dr. Sutrisna Wibawa, M.Pd.</v>
          </cell>
        </row>
        <row r="1364">
          <cell r="A1364" t="str">
            <v>Prof. Dr. Thomas Sukardi, M.Pd.</v>
          </cell>
        </row>
        <row r="1365">
          <cell r="A1365" t="str">
            <v>Prof. Dr. Tomoliyus, MS.</v>
          </cell>
        </row>
        <row r="1366">
          <cell r="A1366" t="str">
            <v>Prof. Dr. Wawan S Suherman, M.Ed.</v>
          </cell>
        </row>
        <row r="1367">
          <cell r="A1367" t="str">
            <v>Prof. Dr. Yoyon Suryono, MS.</v>
          </cell>
        </row>
        <row r="1368">
          <cell r="A1368" t="str">
            <v>Prof. Dr. Zuhdan Kun Prasetyo, M.Ed.</v>
          </cell>
        </row>
        <row r="1369">
          <cell r="A1369" t="str">
            <v>Prof. Dra. Hj. Suwarsih Madya, M.A., Ph.D.</v>
          </cell>
        </row>
        <row r="1370">
          <cell r="A1370" t="str">
            <v>Prof. Drs. Herman Dwi Surjono, M.Sc.,MT.,Ph.D.</v>
          </cell>
        </row>
        <row r="1371">
          <cell r="A1371" t="str">
            <v>Prof. Drs. K.H. Sugijarto, M.Sc.,Ph.D.</v>
          </cell>
        </row>
        <row r="1372">
          <cell r="A1372" t="str">
            <v>Prof. Drs. Pardjono, M.Sc., Ph.D.</v>
          </cell>
        </row>
        <row r="1373">
          <cell r="A1373" t="str">
            <v>Prof. Drs. Soenarto, MA,M.Sc.,Ph.D.</v>
          </cell>
        </row>
        <row r="1374">
          <cell r="A1374" t="str">
            <v>Prof. Drs. Sugirin, M.A., Ph.D.</v>
          </cell>
        </row>
        <row r="1375">
          <cell r="A1375" t="str">
            <v>Prof. Drs. Sukardi, M.Ed.,M.Sc.,Ph.D.</v>
          </cell>
        </row>
        <row r="1376">
          <cell r="A1376" t="str">
            <v>Prof. Drs. Suparwoto, M.Pd.</v>
          </cell>
        </row>
        <row r="1377">
          <cell r="A1377" t="str">
            <v>Prof. Drs. Suyanto, M.Ed.,Ph.D.</v>
          </cell>
        </row>
        <row r="1378">
          <cell r="A1378" t="str">
            <v>Prof. Prodjosantoso, M.Sc., Ph.D.</v>
          </cell>
        </row>
        <row r="1379">
          <cell r="A1379" t="str">
            <v>Prof. Sukirno, Ph.D.</v>
          </cell>
        </row>
        <row r="1380">
          <cell r="A1380" t="str">
            <v>Prof. Zamroni, Ph.D.</v>
          </cell>
        </row>
        <row r="1381">
          <cell r="A1381" t="str">
            <v xml:space="preserve">Prucesia Kumara Silva </v>
          </cell>
        </row>
        <row r="1382">
          <cell r="A1382" t="str">
            <v xml:space="preserve">Pudji Triwibowo </v>
          </cell>
        </row>
        <row r="1383">
          <cell r="A1383" t="str">
            <v>Pujaningsih, S.Pd.,M.Pd.</v>
          </cell>
        </row>
        <row r="1384">
          <cell r="A1384" t="str">
            <v>Puji Wulandari Kuncorowati, SH.,M.Kn.</v>
          </cell>
        </row>
        <row r="1385">
          <cell r="A1385" t="str">
            <v>Pujianto, S.Pd., M.Pd.</v>
          </cell>
        </row>
        <row r="1386">
          <cell r="A1386" t="str">
            <v>Pujiriyanto, S.Pd.,M.Pd.</v>
          </cell>
        </row>
        <row r="1387">
          <cell r="A1387" t="str">
            <v>Pujiwiyana, M.Pd.</v>
          </cell>
        </row>
        <row r="1388">
          <cell r="A1388" t="str">
            <v xml:space="preserve">Pujiyono </v>
          </cell>
        </row>
        <row r="1389">
          <cell r="A1389" t="str">
            <v xml:space="preserve">Pungkas Asih Yuwiantoro </v>
          </cell>
        </row>
        <row r="1390">
          <cell r="A1390" t="str">
            <v xml:space="preserve">Puri Ariyadi </v>
          </cell>
        </row>
        <row r="1391">
          <cell r="A1391" t="str">
            <v>Purno Tri Aji, M.Eng.</v>
          </cell>
        </row>
        <row r="1392">
          <cell r="A1392" t="str">
            <v>Purwanti Widhy Hastuti, S.Pd., M.Pd.</v>
          </cell>
        </row>
        <row r="1393">
          <cell r="A1393" t="str">
            <v xml:space="preserve">Purwanto </v>
          </cell>
        </row>
        <row r="1394">
          <cell r="A1394" t="str">
            <v xml:space="preserve">Purwanto </v>
          </cell>
        </row>
        <row r="1395">
          <cell r="A1395" t="str">
            <v>Purwanto, MM., M.Pd.</v>
          </cell>
        </row>
        <row r="1396">
          <cell r="A1396" t="str">
            <v>Purwono PA, M.Pd.</v>
          </cell>
        </row>
        <row r="1397">
          <cell r="A1397" t="str">
            <v>Pusoko Prapto, MT.</v>
          </cell>
        </row>
        <row r="1398">
          <cell r="A1398" t="str">
            <v xml:space="preserve">Puspita Dina Kurniawati </v>
          </cell>
        </row>
        <row r="1399">
          <cell r="A1399" t="str">
            <v>Putri Anjarsari, S.Si., M.Pd.</v>
          </cell>
        </row>
        <row r="1400">
          <cell r="A1400" t="str">
            <v>Putri Festiani Cahyaningrum, S.Si.</v>
          </cell>
        </row>
        <row r="1401">
          <cell r="A1401" t="str">
            <v xml:space="preserve">Putri Marganing Utami </v>
          </cell>
        </row>
        <row r="1402">
          <cell r="A1402" t="str">
            <v>Putriana Damayanty, S.Kom</v>
          </cell>
        </row>
        <row r="1403">
          <cell r="A1403" t="str">
            <v>Putut Hargiyarto, M.Pd.</v>
          </cell>
        </row>
        <row r="1404">
          <cell r="A1404" t="str">
            <v>R. Dedy Herdito, M.M.</v>
          </cell>
        </row>
        <row r="1405">
          <cell r="A1405" t="str">
            <v>R. Hari Nuryanto, S.I.P.</v>
          </cell>
        </row>
        <row r="1406">
          <cell r="A1406" t="str">
            <v>R. Ibnu Haitam, S.E., M.Si.</v>
          </cell>
        </row>
        <row r="1407">
          <cell r="A1407" t="str">
            <v xml:space="preserve">R. Tri Wahyudhi Suryo Asmoro </v>
          </cell>
        </row>
        <row r="1408">
          <cell r="A1408" t="str">
            <v>R. Yosi Apriani Sari, M.Si.</v>
          </cell>
        </row>
        <row r="1409">
          <cell r="A1409" t="str">
            <v xml:space="preserve">RA. Nurheni Wahyu Swastaningsih Kuntajaya </v>
          </cell>
        </row>
        <row r="1410">
          <cell r="A1410" t="str">
            <v>Rachmat Nurcahyo, S.S., M.A.</v>
          </cell>
        </row>
        <row r="1411">
          <cell r="A1411" t="str">
            <v xml:space="preserve">Raden Agus Dwiandono </v>
          </cell>
        </row>
        <row r="1412">
          <cell r="A1412" t="str">
            <v xml:space="preserve">Raden Bagus Samsuwaskito Trimurpadi </v>
          </cell>
        </row>
        <row r="1413">
          <cell r="A1413" t="str">
            <v xml:space="preserve">Raden Isnu Sigit Hartanto </v>
          </cell>
        </row>
        <row r="1414">
          <cell r="A1414" t="str">
            <v xml:space="preserve">Raden Junarso Wintolo </v>
          </cell>
        </row>
        <row r="1415">
          <cell r="A1415" t="str">
            <v>Raden Sunardianta, M.Kes.</v>
          </cell>
        </row>
        <row r="1416">
          <cell r="A1416" t="str">
            <v>Rafika Rahmawati, S.Pd., M.Pd.</v>
          </cell>
        </row>
        <row r="1417">
          <cell r="A1417" t="str">
            <v>Rahayu Condro Murti, M.Si.</v>
          </cell>
        </row>
        <row r="1418">
          <cell r="A1418" t="str">
            <v>Rahayu Dwisiwi Sri Renowati, M.Pd.</v>
          </cell>
        </row>
        <row r="1419">
          <cell r="A1419" t="str">
            <v>Rahman Anto Wibowo, S.I.P.</v>
          </cell>
        </row>
        <row r="1420">
          <cell r="A1420" t="str">
            <v>Rahmania Utari, S.Pd., M.Pd.</v>
          </cell>
        </row>
        <row r="1421">
          <cell r="A1421" t="str">
            <v>Rahmatul Irfan, ST., M.T.</v>
          </cell>
        </row>
        <row r="1422">
          <cell r="A1422" t="str">
            <v xml:space="preserve">Rakhmat Rajendra </v>
          </cell>
        </row>
        <row r="1423">
          <cell r="A1423" t="str">
            <v xml:space="preserve">Ramijo </v>
          </cell>
        </row>
        <row r="1424">
          <cell r="A1424" t="str">
            <v>Rani Eryani, S.I.P.</v>
          </cell>
        </row>
        <row r="1425">
          <cell r="A1425" t="str">
            <v>Raras Gistha Rosardi, M.Pd.</v>
          </cell>
        </row>
        <row r="1426">
          <cell r="A1426" t="str">
            <v xml:space="preserve">Ratih Santi Mianawati </v>
          </cell>
        </row>
        <row r="1427">
          <cell r="A1427" t="str">
            <v>Ratih Wahyuningrum, S.Pd</v>
          </cell>
        </row>
        <row r="1428">
          <cell r="A1428" t="str">
            <v xml:space="preserve">Ratna Anugrah Setyarini Utami </v>
          </cell>
        </row>
        <row r="1429">
          <cell r="A1429" t="str">
            <v>Ratna Budiarti, M.Or.</v>
          </cell>
        </row>
        <row r="1430">
          <cell r="A1430" t="str">
            <v>Ratna Ekawati, S.I.P.,M.A.</v>
          </cell>
        </row>
        <row r="1431">
          <cell r="A1431" t="str">
            <v>Ratnawati, A.Md</v>
          </cell>
        </row>
        <row r="1432">
          <cell r="A1432" t="str">
            <v>Restu Wahyuni, S.Pd</v>
          </cell>
        </row>
        <row r="1433">
          <cell r="A1433" t="str">
            <v>Restu Widiatmono, S.Si.,M.Si.</v>
          </cell>
        </row>
        <row r="1434">
          <cell r="A1434" t="str">
            <v>Retna Hidayah, ST.,MT.,Ph.D.</v>
          </cell>
        </row>
        <row r="1435">
          <cell r="A1435" t="str">
            <v>Retno Subekti, S.Si.,M.Sc.</v>
          </cell>
        </row>
        <row r="1436">
          <cell r="A1436" t="str">
            <v>Reviana Anggraini Eko Saputri, A.Md.</v>
          </cell>
        </row>
        <row r="1437">
          <cell r="A1437" t="str">
            <v>Reza Halimah, S.Pd.</v>
          </cell>
        </row>
        <row r="1438">
          <cell r="A1438" t="str">
            <v>Rhoma Dwi Aria Yuliantri, S.Pd., M.Pd.</v>
          </cell>
        </row>
        <row r="1439">
          <cell r="A1439" t="str">
            <v>Ria Afriani Hariningtyas, S.E.</v>
          </cell>
        </row>
        <row r="1440">
          <cell r="A1440" t="str">
            <v xml:space="preserve">Ria Cahyanti </v>
          </cell>
        </row>
        <row r="1441">
          <cell r="A1441" t="str">
            <v xml:space="preserve">Ria Riantje Djari </v>
          </cell>
        </row>
        <row r="1442">
          <cell r="A1442" t="str">
            <v>Riana Nurhayati, S.Pd., M.Pd.</v>
          </cell>
        </row>
        <row r="1443">
          <cell r="A1443" t="str">
            <v>Rida Siti Nur'aini Mahmudah, S.Si., M.Si.</v>
          </cell>
        </row>
        <row r="1444">
          <cell r="A1444" t="str">
            <v xml:space="preserve">Rifqi Nur Setyawan </v>
          </cell>
        </row>
        <row r="1445">
          <cell r="A1445" t="str">
            <v>Riky Dwihandaka, M.Or.</v>
          </cell>
        </row>
        <row r="1446">
          <cell r="A1446" t="str">
            <v>Rina Susilawati, SE</v>
          </cell>
        </row>
        <row r="1447">
          <cell r="A1447" t="str">
            <v>Rina Wulandari, S.Pd., M.Pd.</v>
          </cell>
        </row>
        <row r="1448">
          <cell r="A1448" t="str">
            <v>Rini Astuti, SIP.</v>
          </cell>
        </row>
        <row r="1449">
          <cell r="A1449" t="str">
            <v xml:space="preserve">Rini Lestari </v>
          </cell>
        </row>
        <row r="1450">
          <cell r="A1450" t="str">
            <v xml:space="preserve">Riningsih </v>
          </cell>
        </row>
        <row r="1451">
          <cell r="A1451" t="str">
            <v>Rintartiningsih, S.I.P.</v>
          </cell>
        </row>
        <row r="1452">
          <cell r="A1452" t="str">
            <v>Rio Christy Handziko, M.Pd.</v>
          </cell>
        </row>
        <row r="1453">
          <cell r="A1453" t="str">
            <v>Ririn Darini, SS.,M.Hum.</v>
          </cell>
        </row>
        <row r="1454">
          <cell r="A1454" t="str">
            <v>Ririn Kustyarini, S.E.</v>
          </cell>
        </row>
        <row r="1455">
          <cell r="A1455" t="str">
            <v>Ririn Susetyaningsih, S.Pd</v>
          </cell>
        </row>
        <row r="1456">
          <cell r="A1456" t="str">
            <v xml:space="preserve">Riris Widiastuti </v>
          </cell>
        </row>
        <row r="1457">
          <cell r="A1457" t="str">
            <v>Riski Adriansyah, A.Md</v>
          </cell>
        </row>
        <row r="1458">
          <cell r="A1458" t="str">
            <v>Ristina Rahmawati, S.E., M.Sc.</v>
          </cell>
        </row>
        <row r="1459">
          <cell r="A1459" t="str">
            <v>Riswan Dwi Djatmiko, M.Pd.</v>
          </cell>
        </row>
        <row r="1460">
          <cell r="A1460" t="str">
            <v xml:space="preserve">Rita Darmawati </v>
          </cell>
        </row>
        <row r="1461">
          <cell r="A1461" t="str">
            <v>Rita Prasetyowati, M.Si.</v>
          </cell>
        </row>
        <row r="1462">
          <cell r="A1462" t="str">
            <v xml:space="preserve">Riyadi </v>
          </cell>
        </row>
        <row r="1463">
          <cell r="A1463" t="str">
            <v xml:space="preserve">Riyanto </v>
          </cell>
        </row>
        <row r="1464">
          <cell r="A1464" t="str">
            <v xml:space="preserve">Riyanto Dwi Seputro </v>
          </cell>
        </row>
        <row r="1465">
          <cell r="A1465" t="str">
            <v>Rizka Apriani Putri, S.Si., M.Sc.</v>
          </cell>
        </row>
        <row r="1466">
          <cell r="A1466" t="str">
            <v>Rizka, S.H., M.Pd.</v>
          </cell>
        </row>
        <row r="1467">
          <cell r="A1467" t="str">
            <v>Rizqi Ilyasa Aghni, S.Pd., M.Pd.</v>
          </cell>
        </row>
        <row r="1468">
          <cell r="A1468" t="str">
            <v>Robertus Belarminus Suharta, M.Pd.</v>
          </cell>
        </row>
        <row r="1469">
          <cell r="A1469" t="str">
            <v xml:space="preserve">Robertus Yuniarto </v>
          </cell>
        </row>
        <row r="1470">
          <cell r="A1470" t="str">
            <v xml:space="preserve">Robi Subroto </v>
          </cell>
        </row>
        <row r="1471">
          <cell r="A1471" t="str">
            <v xml:space="preserve">Rochim Muharriz </v>
          </cell>
        </row>
        <row r="1472">
          <cell r="A1472" t="str">
            <v xml:space="preserve">Rohadi </v>
          </cell>
        </row>
        <row r="1473">
          <cell r="A1473" t="str">
            <v>Rohadi Tri Mulyanto, S.Pd.</v>
          </cell>
        </row>
        <row r="1474">
          <cell r="A1474" t="str">
            <v>Rohali, M.Hum.</v>
          </cell>
        </row>
        <row r="1475">
          <cell r="A1475" t="str">
            <v xml:space="preserve">Rohdwiono </v>
          </cell>
        </row>
        <row r="1476">
          <cell r="A1476" t="str">
            <v xml:space="preserve">Rohmad </v>
          </cell>
        </row>
        <row r="1477">
          <cell r="A1477" t="str">
            <v>Rohmad Harjanto, S.T.</v>
          </cell>
        </row>
        <row r="1478">
          <cell r="A1478" t="str">
            <v xml:space="preserve">Rohmad Sakuri </v>
          </cell>
        </row>
        <row r="1479">
          <cell r="A1479" t="str">
            <v>Rohman, S.I.P.</v>
          </cell>
        </row>
        <row r="1480">
          <cell r="A1480" t="str">
            <v xml:space="preserve">Rohmat Purwoko </v>
          </cell>
        </row>
        <row r="1481">
          <cell r="A1481" t="str">
            <v xml:space="preserve">Rohyadi </v>
          </cell>
        </row>
        <row r="1482">
          <cell r="A1482" t="str">
            <v>Rojiman, S.I.P.</v>
          </cell>
        </row>
        <row r="1483">
          <cell r="A1483" t="str">
            <v xml:space="preserve">Roni Septianto </v>
          </cell>
        </row>
        <row r="1484">
          <cell r="A1484" t="str">
            <v xml:space="preserve">Rony Sidiq Nurardianto </v>
          </cell>
        </row>
        <row r="1485">
          <cell r="A1485" t="str">
            <v>Rosita Endang Kusmaryani, M.Si.</v>
          </cell>
        </row>
        <row r="1486">
          <cell r="A1486" t="str">
            <v>Rosita Kusumawati, S.Si., M.Sc.</v>
          </cell>
        </row>
        <row r="1487">
          <cell r="A1487" t="str">
            <v xml:space="preserve">Rosyid Furqoni </v>
          </cell>
        </row>
        <row r="1488">
          <cell r="A1488" t="str">
            <v>Rr Chusnu Syarifa Diah Kusuma, S.A.B.,M.Si.</v>
          </cell>
        </row>
        <row r="1489">
          <cell r="A1489" t="str">
            <v xml:space="preserve">Rr. Anjar Sri Rahayu </v>
          </cell>
        </row>
        <row r="1490">
          <cell r="A1490" t="str">
            <v>Rr. Eny Kuswandari, S.T., M.Pd.</v>
          </cell>
        </row>
        <row r="1491">
          <cell r="A1491" t="str">
            <v>Rr. Erna Mustika Indriani, A.Md.</v>
          </cell>
        </row>
        <row r="1492">
          <cell r="A1492" t="str">
            <v>RR. Indah Mustikawati, S.E., M.Si.Ak</v>
          </cell>
        </row>
        <row r="1493">
          <cell r="A1493" t="str">
            <v>RR. Suhartati, SH.</v>
          </cell>
        </row>
        <row r="1494">
          <cell r="A1494" t="str">
            <v xml:space="preserve">Rubiman </v>
          </cell>
        </row>
        <row r="1495">
          <cell r="A1495" t="str">
            <v xml:space="preserve">Rubiyanta </v>
          </cell>
        </row>
        <row r="1496">
          <cell r="A1496" t="str">
            <v xml:space="preserve">Rudi Setiyawan </v>
          </cell>
        </row>
        <row r="1497">
          <cell r="A1497" t="str">
            <v xml:space="preserve">Rudi Yuliyanto </v>
          </cell>
        </row>
        <row r="1498">
          <cell r="A1498" t="str">
            <v xml:space="preserve">Ruhwiyanto </v>
          </cell>
        </row>
        <row r="1499">
          <cell r="A1499" t="str">
            <v xml:space="preserve">Rukiyantini </v>
          </cell>
        </row>
        <row r="1500">
          <cell r="A1500" t="str">
            <v>Ruli Aswati, S.Pd.</v>
          </cell>
        </row>
        <row r="1501">
          <cell r="A1501" t="str">
            <v>Rumijan, M.Pd.</v>
          </cell>
        </row>
        <row r="1502">
          <cell r="A1502" t="str">
            <v>Rumpis Agus Sudarko, MS.</v>
          </cell>
        </row>
        <row r="1503">
          <cell r="A1503" t="str">
            <v xml:space="preserve">Rusdiyanto </v>
          </cell>
        </row>
        <row r="1504">
          <cell r="A1504" t="str">
            <v>Rusnandar, S.T.</v>
          </cell>
        </row>
        <row r="1505">
          <cell r="A1505" t="str">
            <v>Rustam Asnawi, ST.,M.T., Ph.D.</v>
          </cell>
        </row>
        <row r="1506">
          <cell r="A1506" t="str">
            <v>Sabar Nurohman, S.Pd. Si.,M.Pd</v>
          </cell>
        </row>
        <row r="1507">
          <cell r="A1507" t="str">
            <v>Saeful Anwar, S.Kom.</v>
          </cell>
        </row>
        <row r="1508">
          <cell r="A1508" t="str">
            <v>Saefur Rochmat, S.Pd., M.IR., Ph.D.</v>
          </cell>
        </row>
        <row r="1509">
          <cell r="A1509" t="str">
            <v xml:space="preserve">Safarudin Citra Isrofi </v>
          </cell>
        </row>
        <row r="1510">
          <cell r="A1510" t="str">
            <v>Safitri Yosita Ratri, S.Si., M.Pd., M.Ed.</v>
          </cell>
        </row>
        <row r="1511">
          <cell r="A1511" t="str">
            <v>Sahid, M.Sc.</v>
          </cell>
        </row>
        <row r="1512">
          <cell r="A1512" t="str">
            <v>Saila Makwatul Amrina, S.Pd.</v>
          </cell>
        </row>
        <row r="1513">
          <cell r="A1513" t="str">
            <v>Saliman, M.Pd.</v>
          </cell>
        </row>
        <row r="1514">
          <cell r="A1514" t="str">
            <v xml:space="preserve">Salip </v>
          </cell>
        </row>
        <row r="1515">
          <cell r="A1515" t="str">
            <v>Salman Hariyanto, A.Md</v>
          </cell>
        </row>
        <row r="1516">
          <cell r="A1516" t="str">
            <v xml:space="preserve">Samsi Rusdiyanto </v>
          </cell>
        </row>
        <row r="1517">
          <cell r="A1517" t="str">
            <v xml:space="preserve">Samsudin </v>
          </cell>
        </row>
        <row r="1518">
          <cell r="A1518" t="str">
            <v>Samsul Maarif, M.A.</v>
          </cell>
        </row>
        <row r="1519">
          <cell r="A1519" t="str">
            <v>Santjoko, S.Kom.</v>
          </cell>
        </row>
        <row r="1520">
          <cell r="A1520" t="str">
            <v xml:space="preserve">Santoso Pamuji </v>
          </cell>
        </row>
        <row r="1521">
          <cell r="A1521" t="str">
            <v>Saodah, A.Ma.</v>
          </cell>
        </row>
        <row r="1522">
          <cell r="A1522" t="str">
            <v xml:space="preserve">Sarbono </v>
          </cell>
        </row>
        <row r="1523">
          <cell r="A1523" t="str">
            <v xml:space="preserve">Sardal </v>
          </cell>
        </row>
        <row r="1524">
          <cell r="A1524" t="str">
            <v xml:space="preserve">Sarhono </v>
          </cell>
        </row>
        <row r="1525">
          <cell r="A1525" t="str">
            <v>Sari Hidayati, S.S., M.A.</v>
          </cell>
        </row>
        <row r="1526">
          <cell r="A1526" t="str">
            <v xml:space="preserve">Sariyanto </v>
          </cell>
        </row>
        <row r="1527">
          <cell r="A1527" t="str">
            <v xml:space="preserve">Sarjono </v>
          </cell>
        </row>
        <row r="1528">
          <cell r="A1528" t="str">
            <v xml:space="preserve">Sarjono </v>
          </cell>
        </row>
        <row r="1529">
          <cell r="A1529" t="str">
            <v xml:space="preserve">Sarjono </v>
          </cell>
        </row>
        <row r="1530">
          <cell r="A1530" t="str">
            <v xml:space="preserve">Sarjono </v>
          </cell>
        </row>
        <row r="1531">
          <cell r="A1531" t="str">
            <v>Sarjono, M.M.</v>
          </cell>
        </row>
        <row r="1532">
          <cell r="A1532" t="str">
            <v xml:space="preserve">Sarkowi </v>
          </cell>
        </row>
        <row r="1533">
          <cell r="A1533" t="str">
            <v xml:space="preserve">Sarna </v>
          </cell>
        </row>
        <row r="1534">
          <cell r="A1534" t="str">
            <v>Sarwo Hadi Setyana, S.Kom</v>
          </cell>
        </row>
        <row r="1535">
          <cell r="A1535" t="str">
            <v>Saryono, M.Or.</v>
          </cell>
        </row>
        <row r="1536">
          <cell r="A1536" t="str">
            <v>Sastri Sihati Daru Dinarti, A.Md.</v>
          </cell>
        </row>
        <row r="1537">
          <cell r="A1537" t="str">
            <v>Sativa, ST.,MT.</v>
          </cell>
        </row>
        <row r="1538">
          <cell r="A1538" t="str">
            <v>Satriyo Agung Dewanto, S.T., S.Pd.T., M.Pd.</v>
          </cell>
        </row>
        <row r="1539">
          <cell r="A1539" t="str">
            <v>Satriyo Wibowo, S.Pd.</v>
          </cell>
        </row>
        <row r="1540">
          <cell r="A1540" t="str">
            <v>Satya Perdana, MA</v>
          </cell>
        </row>
        <row r="1541">
          <cell r="A1541" t="str">
            <v xml:space="preserve">Sayusman </v>
          </cell>
        </row>
        <row r="1542">
          <cell r="A1542" t="str">
            <v>Sebastianus Pranatahadi, M.Kes.</v>
          </cell>
        </row>
        <row r="1543">
          <cell r="A1543" t="str">
            <v>Sekar Purbarini Kawuryan, SIP., M.Pd</v>
          </cell>
        </row>
        <row r="1544">
          <cell r="A1544" t="str">
            <v xml:space="preserve">Sekti Jatmiko </v>
          </cell>
        </row>
        <row r="1545">
          <cell r="A1545" t="str">
            <v xml:space="preserve">Semedi </v>
          </cell>
        </row>
        <row r="1546">
          <cell r="A1546" t="str">
            <v>Sepfriend Ayu Kelana Giri, A.Md</v>
          </cell>
        </row>
        <row r="1547">
          <cell r="A1547" t="str">
            <v>Septia Sugiarsih, S.Pd., M.Pd.</v>
          </cell>
        </row>
        <row r="1548">
          <cell r="A1548" t="str">
            <v>Setiati Widihastuti, S.H.,M.Hum.</v>
          </cell>
        </row>
        <row r="1549">
          <cell r="A1549" t="str">
            <v xml:space="preserve">Setiyadi </v>
          </cell>
        </row>
        <row r="1550">
          <cell r="A1550" t="str">
            <v>Setiyarini, S.Pd.</v>
          </cell>
        </row>
        <row r="1551">
          <cell r="A1551" t="str">
            <v>Setiyawami, S.H, M.Pd.</v>
          </cell>
        </row>
        <row r="1552">
          <cell r="A1552" t="str">
            <v>Setya Budi Santosa, A.Md.</v>
          </cell>
        </row>
        <row r="1553">
          <cell r="A1553" t="str">
            <v>Setya Utama, M.Pd.</v>
          </cell>
        </row>
        <row r="1554">
          <cell r="A1554" t="str">
            <v>Setyabudi Indartono, Ph.D.</v>
          </cell>
        </row>
        <row r="1555">
          <cell r="A1555" t="str">
            <v>Setyawan Pujiono, M.Pd.</v>
          </cell>
        </row>
        <row r="1556">
          <cell r="A1556" t="str">
            <v>Setyawan Rahadi, S.E</v>
          </cell>
        </row>
        <row r="1557">
          <cell r="A1557" t="str">
            <v>Setyo Budi Takarina, M.Pd.</v>
          </cell>
        </row>
        <row r="1558">
          <cell r="A1558" t="str">
            <v>Setyo Hadi, M.Pd.</v>
          </cell>
        </row>
        <row r="1559">
          <cell r="A1559" t="str">
            <v xml:space="preserve">Shafiyyanisa Fitriani </v>
          </cell>
        </row>
        <row r="1560">
          <cell r="A1560" t="str">
            <v>Sholeh Hafidz, S.E.</v>
          </cell>
        </row>
        <row r="1561">
          <cell r="A1561" t="str">
            <v xml:space="preserve">Sigit Cahyono </v>
          </cell>
        </row>
        <row r="1562">
          <cell r="A1562" t="str">
            <v>Sigit Dwi Kusrahmadi, M.Si.</v>
          </cell>
        </row>
        <row r="1563">
          <cell r="A1563" t="str">
            <v>Sigit Pambudi, S.Pd., M.Eng.</v>
          </cell>
        </row>
        <row r="1564">
          <cell r="A1564" t="str">
            <v>Sigit Prabowo, S.H.</v>
          </cell>
        </row>
        <row r="1565">
          <cell r="A1565" t="str">
            <v xml:space="preserve">Sigit Prayitno </v>
          </cell>
        </row>
        <row r="1566">
          <cell r="A1566" t="str">
            <v>Sigit Raharjo, ST</v>
          </cell>
        </row>
        <row r="1567">
          <cell r="A1567" t="str">
            <v xml:space="preserve">Sigit Wahyu Nugroho M.Si. </v>
          </cell>
        </row>
        <row r="1568">
          <cell r="A1568" t="str">
            <v xml:space="preserve">Sigit Widodo </v>
          </cell>
        </row>
        <row r="1569">
          <cell r="A1569" t="str">
            <v>Sigit Yatmono, ST.,M.T.</v>
          </cell>
        </row>
        <row r="1570">
          <cell r="A1570" t="str">
            <v xml:space="preserve">Sihanto </v>
          </cell>
        </row>
        <row r="1571">
          <cell r="A1571" t="str">
            <v xml:space="preserve">Singgih Kurniadi Isnanto </v>
          </cell>
        </row>
        <row r="1572">
          <cell r="A1572" t="str">
            <v>Singgih Setiyana, A.Md.</v>
          </cell>
        </row>
        <row r="1573">
          <cell r="A1573" t="str">
            <v xml:space="preserve">Sinto Ediwibowo </v>
          </cell>
        </row>
        <row r="1574">
          <cell r="A1574" t="str">
            <v>Sisca Rahmadonna, S.Pd., M.Pd.</v>
          </cell>
        </row>
        <row r="1575">
          <cell r="A1575" t="str">
            <v>Sismadiyanto, M.Pd.</v>
          </cell>
        </row>
        <row r="1576">
          <cell r="A1576" t="str">
            <v xml:space="preserve">Siswadi </v>
          </cell>
        </row>
        <row r="1577">
          <cell r="A1577" t="str">
            <v>Siswanto, S.Pd.,M.Pd.</v>
          </cell>
        </row>
        <row r="1578">
          <cell r="A1578" t="str">
            <v>Siti Aminah, S.Pd.,M.Pd.</v>
          </cell>
        </row>
        <row r="1579">
          <cell r="A1579" t="str">
            <v>Siti Amironah, S.T.</v>
          </cell>
        </row>
        <row r="1580">
          <cell r="A1580" t="str">
            <v>Siti Asfan, S.E.</v>
          </cell>
        </row>
        <row r="1581">
          <cell r="A1581" t="str">
            <v xml:space="preserve">Siti Efanah </v>
          </cell>
        </row>
        <row r="1582">
          <cell r="A1582" t="str">
            <v xml:space="preserve">Siti Fathonah </v>
          </cell>
        </row>
        <row r="1583">
          <cell r="A1583" t="str">
            <v>Siti Machmiyah, S.I.Kom., M.A.</v>
          </cell>
        </row>
        <row r="1584">
          <cell r="A1584" t="str">
            <v>Siti Mahripah, S.Pd., M.App.Ling.</v>
          </cell>
        </row>
        <row r="1585">
          <cell r="A1585" t="str">
            <v xml:space="preserve">Siti Martiana </v>
          </cell>
        </row>
        <row r="1586">
          <cell r="A1586" t="str">
            <v>Siti Marwati, M.Si.</v>
          </cell>
        </row>
        <row r="1587">
          <cell r="A1587" t="str">
            <v>Siti Maslakhah, SS.,M.Hum.</v>
          </cell>
        </row>
        <row r="1588">
          <cell r="A1588" t="str">
            <v>Siti Mukminatun, S.S., M.Hum.</v>
          </cell>
        </row>
        <row r="1589">
          <cell r="A1589" t="str">
            <v xml:space="preserve">Siti Mulyani </v>
          </cell>
        </row>
        <row r="1590">
          <cell r="A1590" t="str">
            <v>Siti Qomariyah, S.H.</v>
          </cell>
        </row>
        <row r="1591">
          <cell r="A1591" t="str">
            <v>Siti Rajani, S.Kom.</v>
          </cell>
        </row>
        <row r="1592">
          <cell r="A1592" t="str">
            <v>Siti Rohmah Nurhayati, S.Psi.,M.Si.</v>
          </cell>
        </row>
        <row r="1593">
          <cell r="A1593" t="str">
            <v>Siti Sudartini, S.Pd,. M.A.</v>
          </cell>
        </row>
        <row r="1594">
          <cell r="A1594" t="str">
            <v xml:space="preserve">Siti Sumiyati </v>
          </cell>
        </row>
        <row r="1595">
          <cell r="A1595" t="str">
            <v xml:space="preserve">Siti Surjani </v>
          </cell>
        </row>
        <row r="1596">
          <cell r="A1596" t="str">
            <v>Siti Umi Khayatun Mardiyah, S.Pd., M.Pd.</v>
          </cell>
        </row>
        <row r="1597">
          <cell r="A1597" t="str">
            <v>Siwi Karmadi Kurniasih, S.Pd., M.Hum.</v>
          </cell>
        </row>
        <row r="1598">
          <cell r="A1598" t="str">
            <v>Siwi Widiastuti, S.Pd.</v>
          </cell>
        </row>
        <row r="1599">
          <cell r="A1599" t="str">
            <v>Siyam Rubiyanti, S.I.P</v>
          </cell>
        </row>
        <row r="1600">
          <cell r="A1600" t="str">
            <v xml:space="preserve">Slamet </v>
          </cell>
        </row>
        <row r="1601">
          <cell r="A1601" t="str">
            <v xml:space="preserve">Slamet </v>
          </cell>
        </row>
        <row r="1602">
          <cell r="A1602" t="str">
            <v xml:space="preserve">Slamet </v>
          </cell>
        </row>
        <row r="1603">
          <cell r="A1603" t="str">
            <v>Slamet Karyono, M.T.</v>
          </cell>
        </row>
        <row r="1604">
          <cell r="A1604" t="str">
            <v>Slamet Lestari, S.Pd., M.Pd.</v>
          </cell>
        </row>
        <row r="1605">
          <cell r="A1605" t="str">
            <v xml:space="preserve">Slamet Priyadi </v>
          </cell>
        </row>
        <row r="1606">
          <cell r="A1606" t="str">
            <v xml:space="preserve">Slamet Subari </v>
          </cell>
        </row>
        <row r="1607">
          <cell r="A1607" t="str">
            <v xml:space="preserve">Slamet Suprayitno </v>
          </cell>
        </row>
        <row r="1608">
          <cell r="A1608" t="str">
            <v xml:space="preserve">Slamet Supriadi </v>
          </cell>
        </row>
        <row r="1609">
          <cell r="A1609" t="str">
            <v xml:space="preserve">Slamet Wiyono </v>
          </cell>
        </row>
        <row r="1610">
          <cell r="A1610" t="str">
            <v>Slamet, M.Pd.</v>
          </cell>
        </row>
        <row r="1611">
          <cell r="A1611" t="str">
            <v xml:space="preserve">Snik Setyo Pratiwi </v>
          </cell>
        </row>
        <row r="1612">
          <cell r="A1612" t="str">
            <v>Soeharto, M.Soe., Ed.D.</v>
          </cell>
        </row>
        <row r="1613">
          <cell r="A1613" t="str">
            <v>Soeprapto Rachmad Said, M.Pd.</v>
          </cell>
        </row>
        <row r="1614">
          <cell r="A1614" t="str">
            <v xml:space="preserve">Soeroto </v>
          </cell>
        </row>
        <row r="1615">
          <cell r="A1615" t="str">
            <v>Soesapto Joeni Hantoro, S.T.</v>
          </cell>
        </row>
        <row r="1616">
          <cell r="A1616" t="str">
            <v>Sofyan Riyanto, S.I.P., M.A.</v>
          </cell>
        </row>
        <row r="1617">
          <cell r="A1617" t="str">
            <v>Sofyanta, S.Pd.</v>
          </cell>
        </row>
        <row r="1618">
          <cell r="A1618" t="str">
            <v>Soni Nopembri, S.Pd.,M.Pd.</v>
          </cell>
        </row>
        <row r="1619">
          <cell r="A1619" t="str">
            <v>Sri Andayani, S.Si.,M.Kom.</v>
          </cell>
        </row>
        <row r="1620">
          <cell r="A1620" t="str">
            <v>Sri Ayati, S.Pd.</v>
          </cell>
        </row>
        <row r="1621">
          <cell r="A1621" t="str">
            <v xml:space="preserve">Sri Gandini </v>
          </cell>
        </row>
        <row r="1622">
          <cell r="A1622" t="str">
            <v>Sri Hartini, SH.,M.Hum.</v>
          </cell>
        </row>
        <row r="1623">
          <cell r="A1623" t="str">
            <v>Sri Hertanti Wulan, S.Pd., M.Hum.</v>
          </cell>
        </row>
        <row r="1624">
          <cell r="A1624" t="str">
            <v xml:space="preserve">Sri Hidayati </v>
          </cell>
        </row>
        <row r="1625">
          <cell r="A1625" t="str">
            <v xml:space="preserve">Sri Murtini </v>
          </cell>
        </row>
        <row r="1626">
          <cell r="A1626" t="str">
            <v xml:space="preserve">Sri Nuraini </v>
          </cell>
        </row>
        <row r="1627">
          <cell r="A1627" t="str">
            <v>Sri Rejeki, S.E.</v>
          </cell>
        </row>
        <row r="1628">
          <cell r="A1628" t="str">
            <v>Sri Rochadi, S.Pd.,M.Pd.</v>
          </cell>
        </row>
        <row r="1629">
          <cell r="A1629" t="str">
            <v>Sri Wahyuning Lestari, S.IP.</v>
          </cell>
        </row>
        <row r="1630">
          <cell r="A1630" t="str">
            <v xml:space="preserve">Sri Widarti </v>
          </cell>
        </row>
        <row r="1631">
          <cell r="A1631" t="str">
            <v>Sri Winahyu, S.Sos.</v>
          </cell>
        </row>
        <row r="1632">
          <cell r="A1632" t="str">
            <v xml:space="preserve">Sri Wulan Budihastuti </v>
          </cell>
        </row>
        <row r="1633">
          <cell r="A1633" t="str">
            <v>Sriawan, M.Kes.</v>
          </cell>
        </row>
        <row r="1634">
          <cell r="A1634" t="str">
            <v>Sridadi, M.Pd.</v>
          </cell>
        </row>
        <row r="1635">
          <cell r="A1635" t="str">
            <v>Sritanto, M.Pd.</v>
          </cell>
        </row>
        <row r="1636">
          <cell r="A1636" t="str">
            <v xml:space="preserve">Sriyono </v>
          </cell>
        </row>
        <row r="1637">
          <cell r="A1637" t="str">
            <v>Subagyo Irianto, M.Pd.</v>
          </cell>
        </row>
        <row r="1638">
          <cell r="A1638" t="str">
            <v xml:space="preserve">Subandi </v>
          </cell>
        </row>
        <row r="1639">
          <cell r="A1639" t="str">
            <v xml:space="preserve">Subiyarti </v>
          </cell>
        </row>
        <row r="1640">
          <cell r="A1640" t="str">
            <v>Subiyono, M.P.</v>
          </cell>
        </row>
        <row r="1641">
          <cell r="A1641" t="str">
            <v>Subroto, M.Pd.</v>
          </cell>
        </row>
        <row r="1642">
          <cell r="A1642" t="str">
            <v xml:space="preserve">Suci Ari Thomi </v>
          </cell>
        </row>
        <row r="1643">
          <cell r="A1643" t="str">
            <v xml:space="preserve">Suci Rian Kurniawan </v>
          </cell>
        </row>
        <row r="1644">
          <cell r="A1644" t="str">
            <v>Suciati, S.Pd., M.Pd.</v>
          </cell>
        </row>
        <row r="1645">
          <cell r="A1645" t="str">
            <v>Sudardiyono, M.Pd.</v>
          </cell>
        </row>
        <row r="1646">
          <cell r="A1646" t="str">
            <v>Sudarmaji, M.Pd.</v>
          </cell>
        </row>
        <row r="1647">
          <cell r="A1647" t="str">
            <v xml:space="preserve">Sudarman </v>
          </cell>
        </row>
        <row r="1648">
          <cell r="A1648" t="str">
            <v>Sudarman, S.Pd.</v>
          </cell>
        </row>
        <row r="1649">
          <cell r="A1649" t="str">
            <v xml:space="preserve">Sudarmanto </v>
          </cell>
        </row>
        <row r="1650">
          <cell r="A1650" t="str">
            <v>Sudarmanto, M.Kes.</v>
          </cell>
        </row>
        <row r="1651">
          <cell r="A1651" t="str">
            <v xml:space="preserve">Sudarmo </v>
          </cell>
        </row>
        <row r="1652">
          <cell r="A1652" t="str">
            <v>Sudarsono, M.Si.</v>
          </cell>
        </row>
        <row r="1653">
          <cell r="A1653" t="str">
            <v>Sudarto, S.Pd.</v>
          </cell>
        </row>
        <row r="1654">
          <cell r="A1654" t="str">
            <v>Sudarwanto, S.Pd.T.,M.Eng.</v>
          </cell>
        </row>
        <row r="1655">
          <cell r="A1655" t="str">
            <v xml:space="preserve">Sudaryono </v>
          </cell>
        </row>
        <row r="1656">
          <cell r="A1656" t="str">
            <v xml:space="preserve">Sudibyo </v>
          </cell>
        </row>
        <row r="1657">
          <cell r="A1657" t="str">
            <v xml:space="preserve">Sudiman </v>
          </cell>
        </row>
        <row r="1658">
          <cell r="A1658" t="str">
            <v>Sudimin, S.Pd.</v>
          </cell>
        </row>
        <row r="1659">
          <cell r="A1659" t="str">
            <v xml:space="preserve">Sudiyana </v>
          </cell>
        </row>
        <row r="1660">
          <cell r="A1660" t="str">
            <v>Sudiyanto, M.Pd.</v>
          </cell>
        </row>
        <row r="1661">
          <cell r="A1661" t="str">
            <v xml:space="preserve">Sudiyono </v>
          </cell>
        </row>
        <row r="1662">
          <cell r="A1662" t="str">
            <v>Sudiyono, M.Sc.</v>
          </cell>
        </row>
        <row r="1663">
          <cell r="A1663" t="str">
            <v>Sudiyono, M.Si.</v>
          </cell>
        </row>
        <row r="1664">
          <cell r="A1664" t="str">
            <v>Sudiyono, S.Pd., M.A.</v>
          </cell>
        </row>
        <row r="1665">
          <cell r="A1665" t="str">
            <v xml:space="preserve">Sudjiran </v>
          </cell>
        </row>
        <row r="1666">
          <cell r="A1666" t="str">
            <v>Sudrajat, S.Pd., M.Pd.</v>
          </cell>
        </row>
        <row r="1667">
          <cell r="A1667" t="str">
            <v xml:space="preserve">Sugeng </v>
          </cell>
        </row>
        <row r="1668">
          <cell r="A1668" t="str">
            <v xml:space="preserve">Sugeng Priyanto </v>
          </cell>
        </row>
        <row r="1669">
          <cell r="A1669" t="str">
            <v xml:space="preserve">Sugeng Riyadi </v>
          </cell>
        </row>
        <row r="1670">
          <cell r="A1670" t="str">
            <v>Sugeng Tri Wuryanto, S.Pd.</v>
          </cell>
        </row>
        <row r="1671">
          <cell r="A1671" t="str">
            <v>Sugi Iswalono, MA.</v>
          </cell>
        </row>
        <row r="1672">
          <cell r="A1672" t="str">
            <v xml:space="preserve">Sugiarto </v>
          </cell>
        </row>
        <row r="1673">
          <cell r="A1673" t="str">
            <v>Sugihartono, M.Pd.</v>
          </cell>
        </row>
        <row r="1674">
          <cell r="A1674" t="str">
            <v xml:space="preserve">Sugiran </v>
          </cell>
        </row>
        <row r="1675">
          <cell r="A1675" t="str">
            <v>Sugiri, S.I.P.</v>
          </cell>
        </row>
        <row r="1676">
          <cell r="A1676" t="str">
            <v xml:space="preserve">Sugiyanti </v>
          </cell>
        </row>
        <row r="1677">
          <cell r="A1677" t="str">
            <v xml:space="preserve">Sugiyanto </v>
          </cell>
        </row>
        <row r="1678">
          <cell r="A1678" t="str">
            <v>Sugiyanto, S.Pd., M.Pd.</v>
          </cell>
        </row>
        <row r="1679">
          <cell r="A1679" t="str">
            <v>Sugiyanto, S.T.</v>
          </cell>
        </row>
        <row r="1680">
          <cell r="A1680" t="str">
            <v>Sugiyanto, SE, M.Sc.</v>
          </cell>
        </row>
        <row r="1681">
          <cell r="A1681" t="str">
            <v>Sugiyatno, M.Pd.</v>
          </cell>
        </row>
        <row r="1682">
          <cell r="A1682" t="str">
            <v>Sugiyem, S.Pd. .M.Pd.</v>
          </cell>
        </row>
        <row r="1683">
          <cell r="A1683" t="str">
            <v xml:space="preserve">Sugiyo </v>
          </cell>
        </row>
        <row r="1684">
          <cell r="A1684" t="str">
            <v>Sugiyono, M.Pd.</v>
          </cell>
        </row>
        <row r="1685">
          <cell r="A1685" t="str">
            <v xml:space="preserve">Sugono </v>
          </cell>
        </row>
        <row r="1686">
          <cell r="A1686" t="str">
            <v>Suhadi Purwantara, M.Si.</v>
          </cell>
        </row>
        <row r="1687">
          <cell r="A1687" t="str">
            <v>Suhadi, M.Pd.</v>
          </cell>
        </row>
        <row r="1688">
          <cell r="A1688" t="str">
            <v>Suhaini Muhammad Saleh, MA.</v>
          </cell>
        </row>
        <row r="1689">
          <cell r="A1689" t="str">
            <v xml:space="preserve">Suhardi </v>
          </cell>
        </row>
        <row r="1690">
          <cell r="A1690" t="str">
            <v xml:space="preserve">Suhardi </v>
          </cell>
        </row>
        <row r="1691">
          <cell r="A1691" t="str">
            <v>Suharso, M.Pd.</v>
          </cell>
        </row>
        <row r="1692">
          <cell r="A1692" t="str">
            <v>Suhartanta, M.Pd.</v>
          </cell>
        </row>
        <row r="1693">
          <cell r="A1693" t="str">
            <v xml:space="preserve">Suhartono </v>
          </cell>
        </row>
        <row r="1694">
          <cell r="A1694" t="str">
            <v>Suharyanto, M.Pd.</v>
          </cell>
        </row>
        <row r="1695">
          <cell r="A1695" t="str">
            <v xml:space="preserve">Suhirno </v>
          </cell>
        </row>
        <row r="1696">
          <cell r="A1696" t="str">
            <v xml:space="preserve">Sujanarko </v>
          </cell>
        </row>
        <row r="1697">
          <cell r="A1697" t="str">
            <v>Sujarno, S.H.</v>
          </cell>
        </row>
        <row r="1698">
          <cell r="A1698" t="str">
            <v xml:space="preserve">Sujarwi </v>
          </cell>
        </row>
        <row r="1699">
          <cell r="A1699" t="str">
            <v xml:space="preserve">Sujarwo </v>
          </cell>
        </row>
        <row r="1700">
          <cell r="A1700" t="str">
            <v>Sujarwo, S.Pd.Jas., M.Or.</v>
          </cell>
        </row>
        <row r="1701">
          <cell r="A1701" t="str">
            <v xml:space="preserve">Sujasman </v>
          </cell>
        </row>
        <row r="1702">
          <cell r="A1702" t="str">
            <v xml:space="preserve">Sujatmoko </v>
          </cell>
        </row>
        <row r="1703">
          <cell r="A1703" t="str">
            <v xml:space="preserve">Sujiyo </v>
          </cell>
        </row>
        <row r="1704">
          <cell r="A1704" t="str">
            <v xml:space="preserve">Sujono </v>
          </cell>
        </row>
        <row r="1705">
          <cell r="A1705" t="str">
            <v xml:space="preserve">Sujono </v>
          </cell>
        </row>
        <row r="1706">
          <cell r="A1706" t="str">
            <v xml:space="preserve">Sukamta </v>
          </cell>
        </row>
        <row r="1707">
          <cell r="A1707" t="str">
            <v xml:space="preserve">Sukamto </v>
          </cell>
        </row>
        <row r="1708">
          <cell r="A1708" t="str">
            <v>Sukamto, S.Sos.</v>
          </cell>
        </row>
        <row r="1709">
          <cell r="A1709" t="str">
            <v xml:space="preserve">Sukardi </v>
          </cell>
        </row>
        <row r="1710">
          <cell r="A1710" t="str">
            <v xml:space="preserve">Sukardi </v>
          </cell>
        </row>
        <row r="1711">
          <cell r="A1711" t="str">
            <v xml:space="preserve">Sukardi </v>
          </cell>
        </row>
        <row r="1712">
          <cell r="A1712" t="str">
            <v>Sukardi, S.I.P.</v>
          </cell>
        </row>
        <row r="1713">
          <cell r="A1713" t="str">
            <v>Sukarja, S.Pd., M.Pd</v>
          </cell>
        </row>
        <row r="1714">
          <cell r="A1714" t="str">
            <v>Sukarjono, S.Sos.</v>
          </cell>
        </row>
        <row r="1715">
          <cell r="A1715" t="str">
            <v xml:space="preserve">Sukarman </v>
          </cell>
        </row>
        <row r="1716">
          <cell r="A1716" t="str">
            <v>Sukarman, S.Pd.T</v>
          </cell>
        </row>
        <row r="1717">
          <cell r="A1717" t="str">
            <v>Sukarno, M.Hum.</v>
          </cell>
        </row>
        <row r="1718">
          <cell r="A1718" t="str">
            <v>Sukaswanto, M.Pd.</v>
          </cell>
        </row>
        <row r="1719">
          <cell r="A1719" t="str">
            <v xml:space="preserve">Sukina </v>
          </cell>
        </row>
        <row r="1720">
          <cell r="A1720" t="str">
            <v>Sukinah, S.Pd., M.Pd.</v>
          </cell>
        </row>
        <row r="1721">
          <cell r="A1721" t="str">
            <v>Sukir, M.T.</v>
          </cell>
        </row>
        <row r="1722">
          <cell r="A1722" t="str">
            <v>Sukirjo, M.Pd.</v>
          </cell>
        </row>
        <row r="1723">
          <cell r="A1723" t="str">
            <v xml:space="preserve">Sukirman </v>
          </cell>
        </row>
        <row r="1724">
          <cell r="A1724" t="str">
            <v xml:space="preserve">Sukirno </v>
          </cell>
        </row>
        <row r="1725">
          <cell r="A1725" t="str">
            <v>Sukisman Purtadi, M.Pd.</v>
          </cell>
        </row>
        <row r="1726">
          <cell r="A1726" t="str">
            <v>Sukiya, M.Si.</v>
          </cell>
        </row>
        <row r="1727">
          <cell r="A1727" t="str">
            <v xml:space="preserve">Sukriwarman </v>
          </cell>
        </row>
        <row r="1728">
          <cell r="A1728" t="str">
            <v xml:space="preserve">Sulisjiyanto </v>
          </cell>
        </row>
        <row r="1729">
          <cell r="A1729" t="str">
            <v>Sulistiyono, S.Pd., M.Pd.</v>
          </cell>
        </row>
        <row r="1730">
          <cell r="A1730" t="str">
            <v>Sulistyani, S.Si, M.Si.</v>
          </cell>
        </row>
        <row r="1731">
          <cell r="A1731" t="str">
            <v>Sulustiyati Aeni Amroatun, S.E.</v>
          </cell>
        </row>
        <row r="1732">
          <cell r="A1732" t="str">
            <v xml:space="preserve">Sumadi </v>
          </cell>
        </row>
        <row r="1733">
          <cell r="A1733" t="str">
            <v>Sumadi, S.I.P.</v>
          </cell>
        </row>
        <row r="1734">
          <cell r="A1734" t="str">
            <v xml:space="preserve">Sumardi </v>
          </cell>
        </row>
        <row r="1735">
          <cell r="A1735" t="str">
            <v>Sumardi, S.Pd.</v>
          </cell>
        </row>
        <row r="1736">
          <cell r="A1736" t="str">
            <v xml:space="preserve">Sumardiyanta </v>
          </cell>
        </row>
        <row r="1737">
          <cell r="A1737" t="str">
            <v xml:space="preserve">Sumarjo </v>
          </cell>
        </row>
        <row r="1738">
          <cell r="A1738" t="str">
            <v>Sumarjo H, MT.</v>
          </cell>
        </row>
        <row r="1739">
          <cell r="A1739" t="str">
            <v>Sumarjo, M.Kes.</v>
          </cell>
        </row>
        <row r="1740">
          <cell r="A1740" t="str">
            <v>Sumarjono, S.Kom.</v>
          </cell>
        </row>
        <row r="1741">
          <cell r="A1741" t="str">
            <v>Sumarna, M.Si., M.Eng.</v>
          </cell>
        </row>
        <row r="1742">
          <cell r="A1742" t="str">
            <v>Sumarni, S.E.</v>
          </cell>
        </row>
        <row r="1743">
          <cell r="A1743" t="str">
            <v xml:space="preserve">Sumarno </v>
          </cell>
        </row>
        <row r="1744">
          <cell r="A1744" t="str">
            <v xml:space="preserve">Sumaryamtini </v>
          </cell>
        </row>
        <row r="1745">
          <cell r="A1745" t="str">
            <v xml:space="preserve">Sumaryana </v>
          </cell>
        </row>
        <row r="1746">
          <cell r="A1746" t="str">
            <v xml:space="preserve">Suminem </v>
          </cell>
        </row>
        <row r="1747">
          <cell r="A1747" t="str">
            <v xml:space="preserve">Sumiyati </v>
          </cell>
        </row>
        <row r="1748">
          <cell r="A1748" t="str">
            <v>Sumiyati, S.Pd</v>
          </cell>
        </row>
        <row r="1749">
          <cell r="A1749" t="str">
            <v>Sunar, S.I.P.</v>
          </cell>
        </row>
        <row r="1750">
          <cell r="A1750" t="str">
            <v xml:space="preserve">Sunarno </v>
          </cell>
        </row>
        <row r="1751">
          <cell r="A1751" t="str">
            <v>Sunarta, S.E., M.M.</v>
          </cell>
        </row>
        <row r="1752">
          <cell r="A1752" t="str">
            <v>Sunarti, S.I.P.</v>
          </cell>
        </row>
        <row r="1753">
          <cell r="A1753" t="str">
            <v xml:space="preserve">Sunartilam </v>
          </cell>
        </row>
        <row r="1754">
          <cell r="A1754" t="str">
            <v xml:space="preserve">Sunarto </v>
          </cell>
        </row>
        <row r="1755">
          <cell r="A1755" t="str">
            <v xml:space="preserve">Sunarto  </v>
          </cell>
        </row>
        <row r="1756">
          <cell r="A1756" t="str">
            <v>Sunarto, M.Si.</v>
          </cell>
        </row>
        <row r="1757">
          <cell r="A1757" t="str">
            <v xml:space="preserve">Sunarwan </v>
          </cell>
        </row>
        <row r="1758">
          <cell r="A1758" t="str">
            <v xml:space="preserve">Sunarya </v>
          </cell>
        </row>
        <row r="1759">
          <cell r="A1759" t="str">
            <v xml:space="preserve">Sunaryo </v>
          </cell>
        </row>
        <row r="1760">
          <cell r="A1760" t="str">
            <v>Sungkono, M.Pd.</v>
          </cell>
        </row>
        <row r="1761">
          <cell r="A1761" t="str">
            <v>Sunomo, M.T.</v>
          </cell>
        </row>
        <row r="1762">
          <cell r="A1762" t="str">
            <v>Sunyoto, M.Pd.</v>
          </cell>
        </row>
        <row r="1763">
          <cell r="A1763" t="str">
            <v xml:space="preserve">Supadi </v>
          </cell>
        </row>
        <row r="1764">
          <cell r="A1764" t="str">
            <v>Supana, S.Sos</v>
          </cell>
        </row>
        <row r="1765">
          <cell r="A1765" t="str">
            <v>Supandi, S.I.P.</v>
          </cell>
        </row>
        <row r="1766">
          <cell r="A1766" t="str">
            <v xml:space="preserve">Supanto </v>
          </cell>
        </row>
        <row r="1767">
          <cell r="A1767" t="str">
            <v xml:space="preserve">Supardal </v>
          </cell>
        </row>
        <row r="1768">
          <cell r="A1768" t="str">
            <v xml:space="preserve">Supardi </v>
          </cell>
        </row>
        <row r="1769">
          <cell r="A1769" t="str">
            <v>Supardi, S.Pd.,M.Pd.</v>
          </cell>
        </row>
        <row r="1770">
          <cell r="A1770" t="str">
            <v>Supardi, S.Si., M.Si.</v>
          </cell>
        </row>
        <row r="1771">
          <cell r="A1771" t="str">
            <v xml:space="preserve">Supardjiman </v>
          </cell>
        </row>
        <row r="1772">
          <cell r="A1772" t="str">
            <v xml:space="preserve">Suparji </v>
          </cell>
        </row>
        <row r="1773">
          <cell r="A1773" t="str">
            <v xml:space="preserve">Suparjiyem </v>
          </cell>
        </row>
        <row r="1774">
          <cell r="A1774" t="str">
            <v xml:space="preserve">Suparjo </v>
          </cell>
        </row>
        <row r="1775">
          <cell r="A1775" t="str">
            <v xml:space="preserve">Suparjo  </v>
          </cell>
        </row>
        <row r="1776">
          <cell r="A1776" t="str">
            <v xml:space="preserve">Suparjono </v>
          </cell>
        </row>
        <row r="1777">
          <cell r="A1777" t="str">
            <v>Suparlan, M.Pd.I.</v>
          </cell>
        </row>
        <row r="1778">
          <cell r="A1778" t="str">
            <v>Suparman, M.Pd.</v>
          </cell>
        </row>
        <row r="1779">
          <cell r="A1779" t="str">
            <v xml:space="preserve">Suparmanto </v>
          </cell>
        </row>
        <row r="1780">
          <cell r="A1780" t="str">
            <v xml:space="preserve">Suparmo </v>
          </cell>
        </row>
        <row r="1781">
          <cell r="A1781" t="str">
            <v xml:space="preserve">Suparno </v>
          </cell>
        </row>
        <row r="1782">
          <cell r="A1782" t="str">
            <v xml:space="preserve">Suparno </v>
          </cell>
        </row>
        <row r="1783">
          <cell r="A1783" t="str">
            <v xml:space="preserve">Suparno </v>
          </cell>
        </row>
        <row r="1784">
          <cell r="A1784" t="str">
            <v>Suparno, M.App.Sc.,Ph.D.</v>
          </cell>
        </row>
        <row r="1785">
          <cell r="A1785" t="str">
            <v xml:space="preserve">Suparsana </v>
          </cell>
        </row>
        <row r="1786">
          <cell r="A1786" t="str">
            <v>Supartinah, S.Pd., M.Hum.</v>
          </cell>
        </row>
        <row r="1787">
          <cell r="A1787" t="str">
            <v xml:space="preserve">Suparyanto </v>
          </cell>
        </row>
        <row r="1788">
          <cell r="A1788" t="str">
            <v>Supaya, S.Pd.</v>
          </cell>
        </row>
        <row r="1789">
          <cell r="A1789" t="str">
            <v xml:space="preserve">Supramono </v>
          </cell>
        </row>
        <row r="1790">
          <cell r="A1790" t="str">
            <v>Suprapto, S.Pd., M.T.</v>
          </cell>
        </row>
        <row r="1791">
          <cell r="A1791" t="str">
            <v xml:space="preserve">Suprih Yanto </v>
          </cell>
        </row>
        <row r="1792">
          <cell r="A1792" t="str">
            <v xml:space="preserve">Suprihanto </v>
          </cell>
        </row>
        <row r="1793">
          <cell r="A1793" t="str">
            <v xml:space="preserve">Supriyadi </v>
          </cell>
        </row>
        <row r="1794">
          <cell r="A1794" t="str">
            <v xml:space="preserve">Supriyadi </v>
          </cell>
        </row>
        <row r="1795">
          <cell r="A1795" t="str">
            <v>Supriyadi Hasto Nugroho, M.Sn.</v>
          </cell>
        </row>
        <row r="1796">
          <cell r="A1796" t="str">
            <v xml:space="preserve">Supriyana </v>
          </cell>
        </row>
        <row r="1797">
          <cell r="A1797" t="str">
            <v xml:space="preserve">Supriyanta </v>
          </cell>
        </row>
        <row r="1798">
          <cell r="A1798" t="str">
            <v xml:space="preserve">Supriyanto </v>
          </cell>
        </row>
        <row r="1799">
          <cell r="A1799" t="str">
            <v xml:space="preserve">Supriyanto </v>
          </cell>
        </row>
        <row r="1800">
          <cell r="A1800" t="str">
            <v>Supriyanto, MM.</v>
          </cell>
        </row>
        <row r="1801">
          <cell r="A1801" t="str">
            <v>Supriyanto, S.E.</v>
          </cell>
        </row>
        <row r="1802">
          <cell r="A1802" t="str">
            <v xml:space="preserve">Supriyono </v>
          </cell>
        </row>
        <row r="1803">
          <cell r="A1803" t="str">
            <v xml:space="preserve">Supriyono Edy Nugroho </v>
          </cell>
        </row>
        <row r="1804">
          <cell r="A1804" t="str">
            <v>Supriyono, S.I.P.</v>
          </cell>
        </row>
        <row r="1805">
          <cell r="A1805" t="str">
            <v>Supriyono, S.Pd.</v>
          </cell>
        </row>
        <row r="1806">
          <cell r="A1806" t="str">
            <v>Surachman, MS.</v>
          </cell>
        </row>
        <row r="1807">
          <cell r="A1807" t="str">
            <v>Suraemi Raharja, S.I.P.</v>
          </cell>
        </row>
        <row r="1808">
          <cell r="A1808" t="str">
            <v xml:space="preserve">Suranto </v>
          </cell>
        </row>
        <row r="1809">
          <cell r="A1809" t="str">
            <v xml:space="preserve">Suratman </v>
          </cell>
        </row>
        <row r="1810">
          <cell r="A1810" t="str">
            <v>Suratsih, M.Si.</v>
          </cell>
        </row>
        <row r="1811">
          <cell r="A1811" t="str">
            <v>Suripno, S.H., M.Pd.</v>
          </cell>
        </row>
        <row r="1812">
          <cell r="A1812" t="str">
            <v xml:space="preserve">Surono </v>
          </cell>
        </row>
        <row r="1813">
          <cell r="A1813" t="str">
            <v xml:space="preserve">Surono </v>
          </cell>
        </row>
        <row r="1814">
          <cell r="A1814" t="str">
            <v>Surono, S.Pd., M.Pd.</v>
          </cell>
        </row>
        <row r="1815">
          <cell r="A1815" t="str">
            <v>Surota, S.I.P.</v>
          </cell>
        </row>
        <row r="1816">
          <cell r="A1816" t="str">
            <v>Suroto Yohanes Berchmans, S.Pd.</v>
          </cell>
        </row>
        <row r="1817">
          <cell r="A1817" t="str">
            <v>Suroto, SE</v>
          </cell>
        </row>
        <row r="1818">
          <cell r="A1818" t="str">
            <v xml:space="preserve">Suryanto </v>
          </cell>
        </row>
        <row r="1819">
          <cell r="A1819" t="str">
            <v xml:space="preserve">Suryanto </v>
          </cell>
        </row>
        <row r="1820">
          <cell r="A1820" t="str">
            <v>Suryanto, M.Kes.</v>
          </cell>
        </row>
        <row r="1821">
          <cell r="A1821" t="str">
            <v xml:space="preserve">Suryati </v>
          </cell>
        </row>
        <row r="1822">
          <cell r="A1822" t="str">
            <v xml:space="preserve">Suryoto </v>
          </cell>
        </row>
        <row r="1823">
          <cell r="A1823" t="str">
            <v xml:space="preserve">Susamto </v>
          </cell>
        </row>
        <row r="1824">
          <cell r="A1824" t="str">
            <v>Susana Widyastuti, SS., M.A.</v>
          </cell>
        </row>
        <row r="1825">
          <cell r="A1825" t="str">
            <v>Susapto Murdowo, M.Sn.</v>
          </cell>
        </row>
        <row r="1826">
          <cell r="A1826" t="str">
            <v xml:space="preserve">Susdjen Pramono </v>
          </cell>
        </row>
        <row r="1827">
          <cell r="A1827" t="str">
            <v xml:space="preserve">Susi Nastiti </v>
          </cell>
        </row>
        <row r="1828">
          <cell r="A1828" t="str">
            <v xml:space="preserve">Susi Rosmawati </v>
          </cell>
        </row>
        <row r="1829">
          <cell r="A1829" t="str">
            <v>Susila Utama, S.H.</v>
          </cell>
        </row>
        <row r="1830">
          <cell r="A1830" t="str">
            <v>Susilowati, S.Pd.Si., M.Pd.Si</v>
          </cell>
        </row>
        <row r="1831">
          <cell r="A1831" t="str">
            <v xml:space="preserve">Sutan Nur Meyliana Ekawati </v>
          </cell>
        </row>
        <row r="1832">
          <cell r="A1832" t="str">
            <v xml:space="preserve">Sutardi </v>
          </cell>
        </row>
        <row r="1833">
          <cell r="A1833" t="str">
            <v xml:space="preserve">Sutarno </v>
          </cell>
        </row>
        <row r="1834">
          <cell r="A1834" t="str">
            <v>Sutarto, M.Sc.,Ph.D.</v>
          </cell>
        </row>
        <row r="1835">
          <cell r="A1835" t="str">
            <v xml:space="preserve">Sutikno </v>
          </cell>
        </row>
        <row r="1836">
          <cell r="A1836" t="str">
            <v>Sutiman, S.Pd.,M.T.</v>
          </cell>
        </row>
        <row r="1837">
          <cell r="A1837" t="str">
            <v xml:space="preserve">Sutino </v>
          </cell>
        </row>
        <row r="1838">
          <cell r="A1838" t="str">
            <v>Sutirman, S.Pd., M.Pd.</v>
          </cell>
        </row>
        <row r="1839">
          <cell r="A1839" t="str">
            <v>Sutiyem, S.Si.</v>
          </cell>
        </row>
        <row r="1840">
          <cell r="A1840" t="str">
            <v xml:space="preserve">Sutrisno </v>
          </cell>
        </row>
        <row r="1841">
          <cell r="A1841" t="str">
            <v xml:space="preserve">Sutrisno </v>
          </cell>
        </row>
        <row r="1842">
          <cell r="A1842" t="str">
            <v xml:space="preserve">Sutrisno </v>
          </cell>
        </row>
        <row r="1843">
          <cell r="A1843" t="str">
            <v xml:space="preserve">Suwaluyo </v>
          </cell>
        </row>
        <row r="1844">
          <cell r="A1844" t="str">
            <v xml:space="preserve">Suwalyono </v>
          </cell>
        </row>
        <row r="1845">
          <cell r="A1845" t="str">
            <v xml:space="preserve">Suwanto </v>
          </cell>
        </row>
        <row r="1846">
          <cell r="A1846" t="str">
            <v xml:space="preserve">Suwanto </v>
          </cell>
        </row>
        <row r="1847">
          <cell r="A1847" t="str">
            <v>Suwanto, S.I.P.</v>
          </cell>
        </row>
        <row r="1848">
          <cell r="A1848" t="str">
            <v>Suwardi, S.Si.,M.Si.</v>
          </cell>
        </row>
        <row r="1849">
          <cell r="A1849" t="str">
            <v xml:space="preserve">Suwarji </v>
          </cell>
        </row>
        <row r="1850">
          <cell r="A1850" t="str">
            <v>Suwarji, S.I.P.</v>
          </cell>
        </row>
        <row r="1851">
          <cell r="A1851" t="str">
            <v>Suwarna, M.Pd.</v>
          </cell>
        </row>
        <row r="1852">
          <cell r="A1852" t="str">
            <v xml:space="preserve">Suwarni </v>
          </cell>
        </row>
        <row r="1853">
          <cell r="A1853" t="str">
            <v>Suwarni Widyowati, S.I.P.</v>
          </cell>
        </row>
        <row r="1854">
          <cell r="A1854" t="str">
            <v>Suwarno, A.MA.</v>
          </cell>
        </row>
        <row r="1855">
          <cell r="A1855" t="str">
            <v>Suwarno, M.Pd.</v>
          </cell>
        </row>
        <row r="1856">
          <cell r="A1856" t="str">
            <v>Suwarta Zebua, M.Pd.</v>
          </cell>
        </row>
        <row r="1857">
          <cell r="A1857" t="str">
            <v xml:space="preserve">Suwartini </v>
          </cell>
        </row>
        <row r="1858">
          <cell r="A1858" t="str">
            <v xml:space="preserve">Suwarto </v>
          </cell>
        </row>
        <row r="1859">
          <cell r="A1859" t="str">
            <v xml:space="preserve">Suyadi </v>
          </cell>
        </row>
        <row r="1860">
          <cell r="A1860" t="str">
            <v xml:space="preserve">Suyadi </v>
          </cell>
        </row>
        <row r="1861">
          <cell r="A1861" t="str">
            <v xml:space="preserve">Suyanta </v>
          </cell>
        </row>
        <row r="1862">
          <cell r="A1862" t="str">
            <v>Suyantiningsih, S.Pd., M.Ed.</v>
          </cell>
        </row>
        <row r="1863">
          <cell r="A1863" t="str">
            <v>Suyanto, M.Pd.,M.T.</v>
          </cell>
        </row>
        <row r="1864">
          <cell r="A1864" t="str">
            <v>Suyanto, S.Pd.</v>
          </cell>
        </row>
        <row r="1865">
          <cell r="A1865" t="str">
            <v xml:space="preserve">Suyatin </v>
          </cell>
        </row>
        <row r="1866">
          <cell r="A1866" t="str">
            <v xml:space="preserve">Suyatno </v>
          </cell>
        </row>
        <row r="1867">
          <cell r="A1867" t="str">
            <v>Suyato, M.Pd.</v>
          </cell>
        </row>
        <row r="1868">
          <cell r="A1868" t="str">
            <v>Suyitno Aloysius, MS.</v>
          </cell>
        </row>
        <row r="1869">
          <cell r="A1869" t="str">
            <v>Suyitno Hadi Putro, S.T.,M.T.</v>
          </cell>
        </row>
        <row r="1870">
          <cell r="A1870" t="str">
            <v>Suyoso, M.Si.</v>
          </cell>
        </row>
        <row r="1871">
          <cell r="A1871" t="str">
            <v xml:space="preserve">Suyoto </v>
          </cell>
        </row>
        <row r="1872">
          <cell r="A1872" t="str">
            <v>Suyud, M.Pd.</v>
          </cell>
        </row>
        <row r="1873">
          <cell r="A1873" t="str">
            <v>Suyud, S.Pd.</v>
          </cell>
        </row>
        <row r="1874">
          <cell r="A1874" t="str">
            <v>Sya'ban Nur Utomo, A.Md.</v>
          </cell>
        </row>
        <row r="1875">
          <cell r="A1875" t="str">
            <v xml:space="preserve">Syamsu Rahmadi Hartoyo </v>
          </cell>
        </row>
        <row r="1876">
          <cell r="A1876" t="str">
            <v xml:space="preserve">Syamsudin </v>
          </cell>
        </row>
        <row r="1877">
          <cell r="A1877" t="str">
            <v>Syarief Fajaruddin, S.Pd</v>
          </cell>
        </row>
        <row r="1878">
          <cell r="A1878" t="str">
            <v>Syukri Fathudin Achmad Widodo, S.Ag., M.Pd.</v>
          </cell>
        </row>
        <row r="1879">
          <cell r="A1879" t="str">
            <v>Tafakur, S.Pd., M.Pd.</v>
          </cell>
        </row>
        <row r="1880">
          <cell r="A1880" t="str">
            <v xml:space="preserve">Tana </v>
          </cell>
        </row>
        <row r="1881">
          <cell r="A1881" t="str">
            <v xml:space="preserve">Tati Apriyanti </v>
          </cell>
        </row>
        <row r="1882">
          <cell r="A1882" t="str">
            <v>Taufik Fahrudin, S.Pd.</v>
          </cell>
        </row>
        <row r="1883">
          <cell r="A1883" t="str">
            <v xml:space="preserve">Taufik Hasan </v>
          </cell>
        </row>
        <row r="1884">
          <cell r="A1884" t="str">
            <v xml:space="preserve">Taufik Kelik Ismail </v>
          </cell>
        </row>
        <row r="1885">
          <cell r="A1885" t="str">
            <v>Taupik Qoriadi, S.T.</v>
          </cell>
        </row>
        <row r="1886">
          <cell r="A1886" t="str">
            <v xml:space="preserve">Tedjo Sulaksono </v>
          </cell>
        </row>
        <row r="1887">
          <cell r="A1887" t="str">
            <v xml:space="preserve">Teguh Edi Marwanto </v>
          </cell>
        </row>
        <row r="1888">
          <cell r="A1888" t="str">
            <v>Tejo Nurseto, M.Pd.</v>
          </cell>
        </row>
        <row r="1889">
          <cell r="A1889" t="str">
            <v>Tiara Sekarwangi, S.Pd</v>
          </cell>
        </row>
        <row r="1890">
          <cell r="A1890" t="str">
            <v>Tien Kartika Komara Dewi, A.Md.</v>
          </cell>
        </row>
        <row r="1891">
          <cell r="A1891" t="str">
            <v>Tina Rahmawati, S.Pd.,M.Pd</v>
          </cell>
        </row>
        <row r="1892">
          <cell r="A1892" t="str">
            <v xml:space="preserve">Titi Mulyani </v>
          </cell>
        </row>
        <row r="1893">
          <cell r="A1893" t="str">
            <v xml:space="preserve">Titik Marhatmini </v>
          </cell>
        </row>
        <row r="1894">
          <cell r="A1894" t="str">
            <v>Titik Sudartinah, S.S., M.A.</v>
          </cell>
        </row>
        <row r="1895">
          <cell r="A1895" t="str">
            <v xml:space="preserve">Titik Titik Sadewa </v>
          </cell>
        </row>
        <row r="1896">
          <cell r="A1896" t="str">
            <v>Titin Hera Widi Handayani, S.Pd.,M.Pd</v>
          </cell>
        </row>
        <row r="1897">
          <cell r="A1897" t="str">
            <v>Tiwan, ST.,MT.</v>
          </cell>
        </row>
        <row r="1898">
          <cell r="A1898" t="str">
            <v>Tofan Susanto, A.Md., S.Pd.T</v>
          </cell>
        </row>
        <row r="1899">
          <cell r="A1899" t="str">
            <v xml:space="preserve">Toni Hardiantoro </v>
          </cell>
        </row>
        <row r="1900">
          <cell r="A1900" t="str">
            <v>Tony Wijaya, S.E., M.M.</v>
          </cell>
        </row>
        <row r="1901">
          <cell r="A1901" t="str">
            <v>Toto Sukisno, S.Pd., M.Pd.</v>
          </cell>
        </row>
        <row r="1902">
          <cell r="A1902" t="str">
            <v>Totok Heru Tri Maryadi, M.Pd.</v>
          </cell>
        </row>
        <row r="1903">
          <cell r="A1903" t="str">
            <v xml:space="preserve">Totok Pujianto </v>
          </cell>
        </row>
        <row r="1904">
          <cell r="A1904" t="str">
            <v>Totok Sukardiyono, M.T.</v>
          </cell>
        </row>
        <row r="1905">
          <cell r="A1905" t="str">
            <v>Tri Ani Hastuti, S.Pd.,M.Pd.</v>
          </cell>
        </row>
        <row r="1906">
          <cell r="A1906" t="str">
            <v>Tri Hadi Karyono, S.Pd., M.Or.</v>
          </cell>
        </row>
        <row r="1907">
          <cell r="A1907" t="str">
            <v>Tri Hariyanto, S.E.</v>
          </cell>
        </row>
        <row r="1908">
          <cell r="A1908" t="str">
            <v xml:space="preserve">Tri Hidayat </v>
          </cell>
        </row>
        <row r="1909">
          <cell r="A1909" t="str">
            <v>Tri Kusnawati, S.Pd., M.Hum.</v>
          </cell>
        </row>
        <row r="1910">
          <cell r="A1910" t="str">
            <v xml:space="preserve">Tri Putro Santoso Budi </v>
          </cell>
        </row>
        <row r="1911">
          <cell r="A1911" t="str">
            <v xml:space="preserve">Tri Ratnawati </v>
          </cell>
        </row>
        <row r="1912">
          <cell r="A1912" t="str">
            <v>Tri Ratni, S.Pd.</v>
          </cell>
        </row>
        <row r="1913">
          <cell r="A1913" t="str">
            <v xml:space="preserve">Tri Rohman Wardoyo </v>
          </cell>
        </row>
        <row r="1914">
          <cell r="A1914" t="str">
            <v>Tri Siswanti, S.E.</v>
          </cell>
        </row>
        <row r="1915">
          <cell r="A1915" t="str">
            <v>Tri Sugiarto, S.S., M.Hum.</v>
          </cell>
        </row>
        <row r="1916">
          <cell r="A1916" t="str">
            <v xml:space="preserve">Tri Sugiyanto </v>
          </cell>
        </row>
        <row r="1917">
          <cell r="A1917" t="str">
            <v xml:space="preserve">Tri Sumarni </v>
          </cell>
        </row>
        <row r="1918">
          <cell r="A1918" t="str">
            <v xml:space="preserve">Tri Suyatmi </v>
          </cell>
        </row>
        <row r="1919">
          <cell r="A1919" t="str">
            <v xml:space="preserve">Tri Utoro </v>
          </cell>
        </row>
        <row r="1920">
          <cell r="A1920" t="str">
            <v xml:space="preserve">Tri Wahyono </v>
          </cell>
        </row>
        <row r="1921">
          <cell r="A1921" t="str">
            <v>Tri Wahyuni Floriasti, S.Pd., M.Hum.</v>
          </cell>
        </row>
        <row r="1922">
          <cell r="A1922" t="str">
            <v xml:space="preserve">Tri Wartono </v>
          </cell>
        </row>
        <row r="1923">
          <cell r="A1923" t="str">
            <v xml:space="preserve">Tri Wibowo </v>
          </cell>
        </row>
        <row r="1924">
          <cell r="A1924" t="str">
            <v xml:space="preserve">Tri Widarti </v>
          </cell>
        </row>
        <row r="1925">
          <cell r="A1925" t="str">
            <v xml:space="preserve">Tri Widodo </v>
          </cell>
        </row>
        <row r="1926">
          <cell r="A1926" t="str">
            <v>Tri Yanta, A.Md.</v>
          </cell>
        </row>
        <row r="1927">
          <cell r="A1927" t="str">
            <v>Tria Rafika, S.Pd.</v>
          </cell>
        </row>
        <row r="1928">
          <cell r="A1928" t="str">
            <v>Triatmanto, M.Si.</v>
          </cell>
        </row>
        <row r="1929">
          <cell r="A1929" t="str">
            <v xml:space="preserve">Trio Harto Sulistiyo </v>
          </cell>
        </row>
        <row r="1930">
          <cell r="A1930" t="str">
            <v>Tristanti, S.Pd., M.Pd.</v>
          </cell>
        </row>
        <row r="1931">
          <cell r="A1931" t="str">
            <v xml:space="preserve">Triwanto </v>
          </cell>
        </row>
        <row r="1932">
          <cell r="A1932" t="str">
            <v>Triyanto, M.Pd</v>
          </cell>
        </row>
        <row r="1933">
          <cell r="A1933" t="str">
            <v>Triyanto, S.Sn.,M.A.</v>
          </cell>
        </row>
        <row r="1934">
          <cell r="A1934" t="str">
            <v xml:space="preserve">Triyono </v>
          </cell>
        </row>
        <row r="1935">
          <cell r="A1935" t="str">
            <v>Tuharto, M.Si.</v>
          </cell>
        </row>
        <row r="1936">
          <cell r="A1936" t="str">
            <v xml:space="preserve">Tujimin </v>
          </cell>
        </row>
        <row r="1937">
          <cell r="A1937" t="str">
            <v xml:space="preserve">Tukijo Slamet </v>
          </cell>
        </row>
        <row r="1938">
          <cell r="A1938" t="str">
            <v>Tukijo, A.Md.</v>
          </cell>
        </row>
        <row r="1939">
          <cell r="A1939" t="str">
            <v xml:space="preserve">Tukirin </v>
          </cell>
        </row>
        <row r="1940">
          <cell r="A1940" t="str">
            <v>Tumbur Silaen, S.Mus.,M.Hum.</v>
          </cell>
        </row>
        <row r="1941">
          <cell r="A1941" t="str">
            <v xml:space="preserve">Tumidjo </v>
          </cell>
        </row>
        <row r="1942">
          <cell r="A1942" t="str">
            <v xml:space="preserve">Tumin </v>
          </cell>
        </row>
        <row r="1943">
          <cell r="A1943" t="str">
            <v>Tusti Handayani, A.Md.</v>
          </cell>
        </row>
        <row r="1944">
          <cell r="A1944" t="str">
            <v>Tuswan, S.Pd.</v>
          </cell>
        </row>
        <row r="1945">
          <cell r="A1945" t="str">
            <v>Tutik Rahayu, A.Md.</v>
          </cell>
        </row>
        <row r="1946">
          <cell r="A1946" t="str">
            <v>Tutik Rahayu, S.E.</v>
          </cell>
        </row>
        <row r="1947">
          <cell r="A1947" t="str">
            <v xml:space="preserve">Tutut Hastuti </v>
          </cell>
        </row>
        <row r="1948">
          <cell r="A1948" t="str">
            <v>Tuwuh Lestari, S.I.P.</v>
          </cell>
        </row>
        <row r="1949">
          <cell r="A1949" t="str">
            <v xml:space="preserve">Tyas Kusumah Admaja </v>
          </cell>
        </row>
        <row r="1950">
          <cell r="A1950" t="str">
            <v xml:space="preserve">Tyas Wulaningrum </v>
          </cell>
        </row>
        <row r="1951">
          <cell r="A1951" t="str">
            <v xml:space="preserve">Umartono </v>
          </cell>
        </row>
        <row r="1952">
          <cell r="A1952" t="str">
            <v>Unik Ambar Wati, S.Pd., M.Pd.</v>
          </cell>
        </row>
        <row r="1953">
          <cell r="A1953" t="str">
            <v xml:space="preserve">Untung Budirejo </v>
          </cell>
        </row>
        <row r="1954">
          <cell r="A1954" t="str">
            <v>Utami Dewi, S.I.P.,M.PP.</v>
          </cell>
        </row>
        <row r="1955">
          <cell r="A1955" t="str">
            <v xml:space="preserve">Utari Wahyuni </v>
          </cell>
        </row>
        <row r="1956">
          <cell r="A1956" t="str">
            <v xml:space="preserve">Uus Sanusi </v>
          </cell>
        </row>
        <row r="1957">
          <cell r="A1957" t="str">
            <v>Venny Indria Ekowati, M.Litt.</v>
          </cell>
        </row>
        <row r="1958">
          <cell r="A1958" t="str">
            <v>Veny Hidayat, M.Psi</v>
          </cell>
        </row>
        <row r="1959">
          <cell r="A1959" t="str">
            <v>Vinta Angela Tiarani, M.Si., M.Ed.</v>
          </cell>
        </row>
        <row r="1960">
          <cell r="A1960" t="str">
            <v>Virga Renitasari, S.Pd.</v>
          </cell>
        </row>
        <row r="1961">
          <cell r="A1961" t="str">
            <v xml:space="preserve">Vita Febri Astuti </v>
          </cell>
        </row>
        <row r="1962">
          <cell r="A1962" t="str">
            <v>Vita Tri Hapsari, A.Md.</v>
          </cell>
        </row>
        <row r="1963">
          <cell r="A1963" t="str">
            <v xml:space="preserve">Vita Wahyu Insanigati </v>
          </cell>
        </row>
        <row r="1964">
          <cell r="A1964" t="str">
            <v xml:space="preserve">Wagiman </v>
          </cell>
        </row>
        <row r="1965">
          <cell r="A1965" t="str">
            <v xml:space="preserve">Wahana Yudya Prasetia </v>
          </cell>
        </row>
        <row r="1966">
          <cell r="A1966" t="str">
            <v xml:space="preserve">Wahono </v>
          </cell>
        </row>
        <row r="1967">
          <cell r="A1967" t="str">
            <v xml:space="preserve">Wahono </v>
          </cell>
        </row>
        <row r="1968">
          <cell r="A1968" t="str">
            <v xml:space="preserve">Wahyu Ardi Nugroho </v>
          </cell>
        </row>
        <row r="1969">
          <cell r="A1969" t="str">
            <v>Wahyu Astri Kurniasari, S.E., M.Acc</v>
          </cell>
        </row>
        <row r="1970">
          <cell r="A1970" t="str">
            <v>Wahyu Setyaningrum, S.Pd., M.Ed., Ph.D.</v>
          </cell>
        </row>
        <row r="1971">
          <cell r="A1971" t="str">
            <v xml:space="preserve">Wahyu Tri Nugroho </v>
          </cell>
        </row>
        <row r="1972">
          <cell r="A1972" t="str">
            <v xml:space="preserve">Wahyu Widodo </v>
          </cell>
        </row>
        <row r="1973">
          <cell r="A1973" t="str">
            <v>Wahyudiati, S.Sos.</v>
          </cell>
        </row>
        <row r="1974">
          <cell r="A1974" t="str">
            <v>Wahyuningtyas Nilam Sari, S.E</v>
          </cell>
        </row>
        <row r="1975">
          <cell r="A1975" t="str">
            <v>Wakidi, S.Pd.</v>
          </cell>
        </row>
        <row r="1976">
          <cell r="A1976" t="str">
            <v xml:space="preserve">Wakijo </v>
          </cell>
        </row>
        <row r="1977">
          <cell r="A1977" t="str">
            <v>Waliantoro, A.Md.</v>
          </cell>
        </row>
        <row r="1978">
          <cell r="A1978" t="str">
            <v xml:space="preserve">Waluyo </v>
          </cell>
        </row>
        <row r="1979">
          <cell r="A1979" t="str">
            <v xml:space="preserve">Wantaya </v>
          </cell>
        </row>
        <row r="1980">
          <cell r="A1980" t="str">
            <v>Wantuti, S.E.</v>
          </cell>
        </row>
        <row r="1981">
          <cell r="A1981" t="str">
            <v>Wardan Suyanto, M.A.,Ed.D.</v>
          </cell>
        </row>
        <row r="1982">
          <cell r="A1982" t="str">
            <v>Wardana, SE.</v>
          </cell>
        </row>
        <row r="1983">
          <cell r="A1983" t="str">
            <v xml:space="preserve">Waris Utomo </v>
          </cell>
        </row>
        <row r="1984">
          <cell r="A1984" t="str">
            <v xml:space="preserve">Wariso </v>
          </cell>
        </row>
        <row r="1985">
          <cell r="A1985" t="str">
            <v>Warsi Damayanti, B.Sc.</v>
          </cell>
        </row>
        <row r="1986">
          <cell r="A1986" t="str">
            <v xml:space="preserve">Warsi Wibowo </v>
          </cell>
        </row>
        <row r="1987">
          <cell r="A1987" t="str">
            <v xml:space="preserve">Warsini </v>
          </cell>
        </row>
        <row r="1988">
          <cell r="A1988" t="str">
            <v xml:space="preserve">Warsito </v>
          </cell>
        </row>
        <row r="1989">
          <cell r="A1989" t="str">
            <v xml:space="preserve">Wartimin </v>
          </cell>
        </row>
        <row r="1990">
          <cell r="A1990" t="str">
            <v>Wartiyati, A.Md.</v>
          </cell>
        </row>
        <row r="1991">
          <cell r="A1991" t="str">
            <v xml:space="preserve">Wasito </v>
          </cell>
        </row>
        <row r="1992">
          <cell r="A1992" t="str">
            <v xml:space="preserve">Wasroni </v>
          </cell>
        </row>
        <row r="1993">
          <cell r="A1993" t="str">
            <v xml:space="preserve">Wastono </v>
          </cell>
        </row>
        <row r="1994">
          <cell r="A1994" t="str">
            <v xml:space="preserve">Wawan Setyawan Suprayogi </v>
          </cell>
        </row>
        <row r="1995">
          <cell r="A1995" t="str">
            <v xml:space="preserve">Widayanti </v>
          </cell>
        </row>
        <row r="1996">
          <cell r="A1996" t="str">
            <v xml:space="preserve">Widayat </v>
          </cell>
        </row>
        <row r="1997">
          <cell r="A1997" t="str">
            <v>Widi Santosa, S.E.</v>
          </cell>
        </row>
        <row r="1998">
          <cell r="A1998" t="str">
            <v>Widodo Setiyo Wibowo, S.Pd.Si., M.Pd</v>
          </cell>
        </row>
        <row r="1999">
          <cell r="A1999" t="str">
            <v xml:space="preserve">Widodo Supriyanto </v>
          </cell>
        </row>
        <row r="2000">
          <cell r="A2000" t="str">
            <v xml:space="preserve">Widyo Nugroho </v>
          </cell>
        </row>
        <row r="2001">
          <cell r="A2001" t="str">
            <v>Wien Pudji Priyanto, M.Pd.</v>
          </cell>
        </row>
        <row r="2002">
          <cell r="A2002" t="str">
            <v xml:space="preserve">Wijiyanta </v>
          </cell>
        </row>
        <row r="2003">
          <cell r="A2003" t="str">
            <v>Wika Rinawati, S.Pd. .M.Pd.</v>
          </cell>
        </row>
        <row r="2004">
          <cell r="A2004" t="str">
            <v>Wilatun, S.IP.</v>
          </cell>
        </row>
        <row r="2005">
          <cell r="A2005" t="str">
            <v xml:space="preserve">Wildiani Lathifah </v>
          </cell>
        </row>
        <row r="2006">
          <cell r="A2006" t="str">
            <v>Winarko, S.Pd.</v>
          </cell>
        </row>
        <row r="2007">
          <cell r="A2007" t="str">
            <v xml:space="preserve">Winarno Surahmad </v>
          </cell>
        </row>
        <row r="2008">
          <cell r="A2008" t="str">
            <v>Winarno, A.Ma., S.I.P</v>
          </cell>
        </row>
        <row r="2009">
          <cell r="A2009" t="str">
            <v>Winarno, SE.,M.Si.</v>
          </cell>
        </row>
        <row r="2010">
          <cell r="A2010" t="str">
            <v>Winarso, S.Pd.T.</v>
          </cell>
        </row>
        <row r="2011">
          <cell r="A2011" t="str">
            <v xml:space="preserve">Winarto Hardiyanto </v>
          </cell>
        </row>
        <row r="2012">
          <cell r="A2012" t="str">
            <v xml:space="preserve">Winastuti Handayani </v>
          </cell>
        </row>
        <row r="2013">
          <cell r="A2013" t="str">
            <v xml:space="preserve">Winda Sari Fitriani </v>
          </cell>
        </row>
        <row r="2014">
          <cell r="A2014" t="str">
            <v>Wipsar Siwi Dona Ikasari, S.S., M.Ed.</v>
          </cell>
        </row>
        <row r="2015">
          <cell r="A2015" t="str">
            <v>Wipsar Sunu Brams Dwandaru, S.Si.,M.Sc.,Ph.D.</v>
          </cell>
        </row>
        <row r="2016">
          <cell r="A2016" t="str">
            <v xml:space="preserve">Wiratmi Ernaningsih </v>
          </cell>
        </row>
        <row r="2017">
          <cell r="A2017" t="str">
            <v xml:space="preserve">Wiryono </v>
          </cell>
        </row>
        <row r="2018">
          <cell r="A2018" t="str">
            <v xml:space="preserve">Wisnu Barata </v>
          </cell>
        </row>
        <row r="2019">
          <cell r="A2019" t="str">
            <v xml:space="preserve">Wisnu Broto SW </v>
          </cell>
        </row>
        <row r="2020">
          <cell r="A2020" t="str">
            <v xml:space="preserve">Wisnu Cahyo Nugroho </v>
          </cell>
        </row>
        <row r="2021">
          <cell r="A2021" t="str">
            <v>Wisnu Sunarto, S.I.P., M.M.</v>
          </cell>
        </row>
        <row r="2022">
          <cell r="A2022" t="str">
            <v>Wita Setianingsih, S.Pd., M.Pd.</v>
          </cell>
        </row>
        <row r="2023">
          <cell r="A2023" t="str">
            <v>Witono Nugroho, S.I.P.</v>
          </cell>
        </row>
        <row r="2024">
          <cell r="A2024" t="str">
            <v xml:space="preserve">Wiwin Sulistyowati </v>
          </cell>
        </row>
        <row r="2025">
          <cell r="A2025" t="str">
            <v>Wiyatno, S.I.P.</v>
          </cell>
        </row>
        <row r="2026">
          <cell r="A2026" t="str">
            <v xml:space="preserve">Wiyono </v>
          </cell>
        </row>
        <row r="2027">
          <cell r="A2027" t="str">
            <v>Woro Sri Hastuti, S.Pd.,M.Pd.</v>
          </cell>
        </row>
        <row r="2028">
          <cell r="A2028" t="str">
            <v>Wulandari, S.S</v>
          </cell>
        </row>
        <row r="2029">
          <cell r="A2029" t="str">
            <v>Wulung Reksonegoro, S.IP.</v>
          </cell>
        </row>
        <row r="2030">
          <cell r="A2030" t="str">
            <v xml:space="preserve">Wuryanto Hadi </v>
          </cell>
        </row>
        <row r="2031">
          <cell r="A2031" t="str">
            <v xml:space="preserve">Yana </v>
          </cell>
        </row>
        <row r="2032">
          <cell r="A2032" t="str">
            <v>Yansri Widayanti, S.Pd.</v>
          </cell>
        </row>
        <row r="2033">
          <cell r="A2033" t="str">
            <v>Yanuar Raditya, S.Kom.</v>
          </cell>
        </row>
        <row r="2034">
          <cell r="A2034" t="str">
            <v>Yanuardi, S.IP., M.Si.</v>
          </cell>
        </row>
        <row r="2035">
          <cell r="A2035" t="str">
            <v xml:space="preserve">Yarso Nurbowo </v>
          </cell>
        </row>
        <row r="2036">
          <cell r="A2036" t="str">
            <v>Yatin Ngadiyono, M.Pd.</v>
          </cell>
        </row>
        <row r="2037">
          <cell r="A2037" t="str">
            <v>Yayan Diana, S,Pd</v>
          </cell>
        </row>
        <row r="2038">
          <cell r="A2038" t="str">
            <v>Yayuk Eny Rahayu, M.Hum.</v>
          </cell>
        </row>
        <row r="2039">
          <cell r="A2039" t="str">
            <v>Yeni Artanti, S.Pd., M.Hum.</v>
          </cell>
        </row>
        <row r="2040">
          <cell r="A2040" t="str">
            <v xml:space="preserve">Yeyen Almalik </v>
          </cell>
        </row>
        <row r="2041">
          <cell r="A2041" t="str">
            <v>Yoga Guntur Sampurno, S.Pd., M.Pd.</v>
          </cell>
        </row>
        <row r="2042">
          <cell r="A2042" t="str">
            <v xml:space="preserve">Yoga Surya Karunia </v>
          </cell>
        </row>
        <row r="2043">
          <cell r="A2043" t="str">
            <v xml:space="preserve">Yohanes Kushardianto </v>
          </cell>
        </row>
        <row r="2044">
          <cell r="A2044" t="str">
            <v>Yohanes Tri Martanto, A.Md.</v>
          </cell>
        </row>
        <row r="2045">
          <cell r="A2045" t="str">
            <v>Yosa Abduh Alzuhdy, S.S., M.Hum.</v>
          </cell>
        </row>
        <row r="2046">
          <cell r="A2046" t="str">
            <v>Yosep Efendi, S.Pd., M.Pd.</v>
          </cell>
        </row>
        <row r="2047">
          <cell r="A2047" t="str">
            <v xml:space="preserve">Yossi Inti Rachmawati </v>
          </cell>
        </row>
        <row r="2048">
          <cell r="A2048" t="str">
            <v>Yudanto, S.Pd. Jas.,M.Pd.</v>
          </cell>
        </row>
        <row r="2049">
          <cell r="A2049" t="str">
            <v>Yudiati, S.I.P.</v>
          </cell>
        </row>
        <row r="2050">
          <cell r="A2050" t="str">
            <v>Yudik Prasetyo, S.Or., M.Kes.</v>
          </cell>
        </row>
        <row r="2051">
          <cell r="A2051" t="str">
            <v>Yuhanida Milhani, S.Pd.,M.Pd.</v>
          </cell>
        </row>
        <row r="2052">
          <cell r="A2052" t="str">
            <v xml:space="preserve">Yuli Haryono </v>
          </cell>
        </row>
        <row r="2053">
          <cell r="A2053" t="str">
            <v>Yuli Karnasih, S.ST.</v>
          </cell>
        </row>
        <row r="2054">
          <cell r="A2054" t="str">
            <v xml:space="preserve">Yuli Puspitasari </v>
          </cell>
        </row>
        <row r="2055">
          <cell r="A2055" t="str">
            <v>Yuli Syafi'i Setyawan, S.Pd.T.</v>
          </cell>
        </row>
        <row r="2056">
          <cell r="A2056" t="str">
            <v xml:space="preserve">Yuliani Tjitroharjo </v>
          </cell>
        </row>
        <row r="2057">
          <cell r="A2057" t="str">
            <v>Yulianto Subagyo, S.T.</v>
          </cell>
        </row>
        <row r="2058">
          <cell r="A2058" t="str">
            <v xml:space="preserve">Yunanto Aditomo </v>
          </cell>
        </row>
        <row r="2059">
          <cell r="A2059" t="str">
            <v xml:space="preserve">Yuni Ambarwati </v>
          </cell>
        </row>
        <row r="2060">
          <cell r="A2060" t="str">
            <v xml:space="preserve">Yuni Aryadi </v>
          </cell>
        </row>
        <row r="2061">
          <cell r="A2061" t="str">
            <v>Yuni Wibowo, M.Pd.</v>
          </cell>
        </row>
        <row r="2062">
          <cell r="A2062" t="str">
            <v>Yuniar Indrihapsari, S.T.,M.Eng.</v>
          </cell>
        </row>
        <row r="2063">
          <cell r="A2063" t="str">
            <v>Yunike Juniarti Fitria, M.A.</v>
          </cell>
        </row>
        <row r="2064">
          <cell r="A2064" t="str">
            <v xml:space="preserve">Yunita Fitriyatun </v>
          </cell>
        </row>
        <row r="2065">
          <cell r="A2065" t="str">
            <v xml:space="preserve">Yusak Marbangun </v>
          </cell>
        </row>
        <row r="2066">
          <cell r="A2066" t="str">
            <v>Yusi Nurcahya Dewi, S.S</v>
          </cell>
        </row>
        <row r="2067">
          <cell r="A2067" t="str">
            <v>Yusman Wiyatmo, M.Si.</v>
          </cell>
        </row>
        <row r="2068">
          <cell r="A2068" t="str">
            <v>Yuwono Indro Hatmojo, S.Pd., M.Eng.</v>
          </cell>
        </row>
        <row r="2069">
          <cell r="A2069" t="str">
            <v>Yuyun Ari Wibowo, S.Pd.Jas. M.Or.</v>
          </cell>
        </row>
        <row r="2070">
          <cell r="A2070" t="str">
            <v>Yuyun Farida, M.Biotech.</v>
          </cell>
        </row>
        <row r="2071">
          <cell r="A2071" t="str">
            <v xml:space="preserve">Zayin Adib Muhammad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da terima"/>
      <sheetName val="Tanda Terima 2013"/>
      <sheetName val="rwyt jbtn dekan &amp; prodi"/>
      <sheetName val="CUTI DT"/>
      <sheetName val="data CUTI DT"/>
      <sheetName val="TUNJ JAB"/>
      <sheetName val="data penjabat 2012"/>
      <sheetName val="JENIS PANGKAT"/>
      <sheetName val="NP UBB"/>
      <sheetName val="TUNJ JAB (2)"/>
      <sheetName val="data penjabat 2014"/>
      <sheetName val="data penjabat 2013"/>
      <sheetName val="data penjabat 2014-2015 (oke)"/>
      <sheetName val="data penjabat 2016"/>
      <sheetName val="data penjabat 2021"/>
      <sheetName val="DOSEN TUGAS BELAJAR (2)"/>
      <sheetName val="DOSEN TUGAS BELAJAR"/>
      <sheetName val="DATA PEG_BERHENTI"/>
      <sheetName val="DATA NPWP"/>
      <sheetName val="DATA EMAIL"/>
      <sheetName val="SERDOS"/>
      <sheetName val="Konversi JJA"/>
      <sheetName val="PMK PNS"/>
      <sheetName val="Kenaikan Pangkat PNS"/>
      <sheetName val="DATA DOSEN &amp; NON DOSEN"/>
      <sheetName val="PANGKAT DAN GOLONGAN"/>
      <sheetName val="KGB DOSEN PNS "/>
      <sheetName val="KGB DOSEN NON PNS"/>
      <sheetName val="KENAIKAN PANGKAT NON PNS"/>
      <sheetName val="KENAIKAN PANGKAT PNS1"/>
      <sheetName val="KENAIKAN PANGKAT PNS1 (2)"/>
      <sheetName val="SERDOS 3-5-2021"/>
      <sheetName val="JJA DAN INPASSING irfan"/>
      <sheetName val="JJA edit full sassi"/>
      <sheetName val="INPASSING"/>
      <sheetName val="INPASSING "/>
      <sheetName val="DATA ASESOR BKD"/>
      <sheetName val="Data OB UBB"/>
      <sheetName val="Data T. Sporting"/>
      <sheetName val="CPNS-PNS"/>
      <sheetName val="data penjabat 2014 (2)"/>
      <sheetName val="REKAP  DOSEN"/>
      <sheetName val="REKAP NON DOSEN"/>
      <sheetName val="REKAP GABUNGAN"/>
      <sheetName val="Diminta Irjen"/>
      <sheetName val="DATA JJA &amp; ALUMNI PENDIDIKA"/>
      <sheetName val="PEGAWAI IZIN BELAJAR"/>
      <sheetName val="REKAP TUGAS BELAJAR"/>
      <sheetName val="DOSEN TUGAS BELAJAR PERPROD"/>
      <sheetName val="URUTAN TGL MASUK"/>
      <sheetName val="CALON DOSEN"/>
      <sheetName val="KODE DIKNAS"/>
      <sheetName val="KODE RUMPUN ILMU DIKTI"/>
      <sheetName val="RKP TB"/>
      <sheetName val="Sheet2"/>
      <sheetName val="PENAMBAHAN DOSEN DARI UNIT LAIN"/>
      <sheetName val="Edit Permintaan Data"/>
    </sheetNames>
    <sheetDataSet>
      <sheetData sheetId="0"/>
      <sheetData sheetId="1"/>
      <sheetData sheetId="2"/>
      <sheetData sheetId="3"/>
      <sheetData sheetId="4"/>
      <sheetData sheetId="5"/>
      <sheetData sheetId="6"/>
      <sheetData sheetId="7">
        <row r="4">
          <cell r="D4" t="str">
            <v>Golongan</v>
          </cell>
        </row>
        <row r="6">
          <cell r="A6" t="str">
            <v>IV/e</v>
          </cell>
          <cell r="B6" t="str">
            <v>Pembina Utama</v>
          </cell>
        </row>
        <row r="7">
          <cell r="A7" t="str">
            <v>IV/d</v>
          </cell>
          <cell r="B7" t="str">
            <v>Pembina Utama Madya</v>
          </cell>
        </row>
        <row r="8">
          <cell r="A8" t="str">
            <v>IV/c</v>
          </cell>
          <cell r="B8" t="str">
            <v>Pembina Utama Muda</v>
          </cell>
        </row>
        <row r="9">
          <cell r="A9" t="str">
            <v>IV/b</v>
          </cell>
          <cell r="B9" t="str">
            <v>Pembina Tingkat I</v>
          </cell>
        </row>
        <row r="10">
          <cell r="A10" t="str">
            <v>IV/a</v>
          </cell>
          <cell r="B10" t="str">
            <v>Pembina</v>
          </cell>
        </row>
        <row r="11">
          <cell r="B11" t="str">
            <v>GOLONGAN III (Penata)</v>
          </cell>
        </row>
        <row r="12">
          <cell r="A12" t="str">
            <v>III/d</v>
          </cell>
          <cell r="B12" t="str">
            <v>Penata Tingkat I</v>
          </cell>
        </row>
        <row r="13">
          <cell r="A13" t="str">
            <v>III/c</v>
          </cell>
          <cell r="B13" t="str">
            <v>Penata</v>
          </cell>
        </row>
        <row r="14">
          <cell r="A14" t="str">
            <v>III/b</v>
          </cell>
          <cell r="B14" t="str">
            <v>Penata Muda Tingkat I</v>
          </cell>
        </row>
        <row r="15">
          <cell r="A15" t="str">
            <v>III/a</v>
          </cell>
          <cell r="B15" t="str">
            <v>Penata Muda</v>
          </cell>
        </row>
        <row r="16">
          <cell r="B16" t="str">
            <v>GOLONGAN II (Pengatur)</v>
          </cell>
        </row>
        <row r="17">
          <cell r="A17" t="str">
            <v>II/d</v>
          </cell>
          <cell r="B17" t="str">
            <v>Pengatur Tingkat I</v>
          </cell>
        </row>
        <row r="18">
          <cell r="A18" t="str">
            <v>II/c</v>
          </cell>
          <cell r="B18" t="str">
            <v>Pengatur</v>
          </cell>
        </row>
        <row r="19">
          <cell r="A19" t="str">
            <v>II/b</v>
          </cell>
          <cell r="B19" t="str">
            <v>Pengatur Muda Tingkat I</v>
          </cell>
        </row>
        <row r="20">
          <cell r="A20" t="str">
            <v>II/a</v>
          </cell>
          <cell r="B20" t="str">
            <v>Pengatur Muda</v>
          </cell>
        </row>
        <row r="21">
          <cell r="B21" t="str">
            <v>GOLONGAN I (Juru)</v>
          </cell>
        </row>
        <row r="22">
          <cell r="A22" t="str">
            <v>I/d</v>
          </cell>
          <cell r="B22" t="str">
            <v>Juru Tingkat I</v>
          </cell>
        </row>
        <row r="23">
          <cell r="A23" t="str">
            <v>I/c</v>
          </cell>
          <cell r="B23" t="str">
            <v>Juru</v>
          </cell>
        </row>
        <row r="24">
          <cell r="A24" t="str">
            <v>I/b</v>
          </cell>
          <cell r="B24" t="str">
            <v>Juru Muda Tingkat I</v>
          </cell>
        </row>
        <row r="25">
          <cell r="A25" t="str">
            <v>I/a</v>
          </cell>
          <cell r="B25" t="str">
            <v>Juru Muda</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9">
          <cell r="E9" t="str">
            <v>Suhaidar, S.E., M.Si</v>
          </cell>
          <cell r="G9" t="str">
            <v>Akuntansi</v>
          </cell>
          <cell r="H9" t="str">
            <v>PPPK</v>
          </cell>
        </row>
        <row r="10">
          <cell r="E10" t="str">
            <v>Anggraeni Yunita, S.E, M.Si</v>
          </cell>
          <cell r="G10" t="str">
            <v>Akuntansi</v>
          </cell>
          <cell r="H10" t="str">
            <v>PNS</v>
          </cell>
          <cell r="I10" t="str">
            <v>III/c</v>
          </cell>
          <cell r="J10" t="str">
            <v>Penata</v>
          </cell>
          <cell r="K10">
            <v>44287</v>
          </cell>
          <cell r="L10" t="str">
            <v>7 Tahun 0 Bulan</v>
          </cell>
        </row>
        <row r="11">
          <cell r="E11" t="str">
            <v>Hengky Veru Purbolakseto, S.E, MA, BKP</v>
          </cell>
          <cell r="G11" t="str">
            <v>Akuntansi</v>
          </cell>
          <cell r="H11" t="str">
            <v>PNS</v>
          </cell>
          <cell r="I11" t="str">
            <v>III/b</v>
          </cell>
          <cell r="J11" t="str">
            <v>Penata Muda Tingkat I</v>
          </cell>
          <cell r="K11" t="str">
            <v>-</v>
          </cell>
          <cell r="L11" t="str">
            <v>-</v>
          </cell>
        </row>
        <row r="12">
          <cell r="E12" t="str">
            <v>Dr. Abu Nizarudin, S.E., M.Si.Akt., CA.</v>
          </cell>
          <cell r="G12" t="str">
            <v>Akuntansi</v>
          </cell>
          <cell r="H12" t="str">
            <v>PPPK</v>
          </cell>
          <cell r="J12" t="str">
            <v/>
          </cell>
        </row>
        <row r="13">
          <cell r="E13" t="str">
            <v>Dr. Rulyanti Susi Wardhani, S.E., M.Si</v>
          </cell>
          <cell r="G13" t="str">
            <v>Akuntansi</v>
          </cell>
          <cell r="H13" t="str">
            <v>PPPK</v>
          </cell>
          <cell r="J13" t="str">
            <v/>
          </cell>
        </row>
        <row r="14">
          <cell r="E14" t="str">
            <v>Erita Rosalina, S.E., M.Si</v>
          </cell>
          <cell r="G14" t="str">
            <v>Akuntansi</v>
          </cell>
          <cell r="H14" t="str">
            <v>PNS</v>
          </cell>
          <cell r="I14" t="str">
            <v>III/c</v>
          </cell>
          <cell r="J14" t="str">
            <v>Penata</v>
          </cell>
          <cell r="K14" t="str">
            <v>-</v>
          </cell>
          <cell r="L14" t="str">
            <v>-</v>
          </cell>
        </row>
        <row r="15">
          <cell r="E15" t="str">
            <v>Duwi Agustina, S.E., M.Sc</v>
          </cell>
          <cell r="G15" t="str">
            <v>Akuntansi</v>
          </cell>
          <cell r="H15" t="str">
            <v>PNS</v>
          </cell>
          <cell r="I15" t="str">
            <v>III/b</v>
          </cell>
          <cell r="J15" t="str">
            <v>Penata Muda Tingkat I</v>
          </cell>
          <cell r="K15" t="str">
            <v>-</v>
          </cell>
          <cell r="L15" t="str">
            <v>-</v>
          </cell>
        </row>
        <row r="16">
          <cell r="E16" t="str">
            <v>Vebtasvili, S.E., M.Acc., Ph.D.</v>
          </cell>
          <cell r="G16" t="str">
            <v>Akuntansi</v>
          </cell>
          <cell r="H16" t="str">
            <v>PNS</v>
          </cell>
          <cell r="I16" t="str">
            <v>III/b</v>
          </cell>
          <cell r="J16" t="str">
            <v>Penata Muda Tingkat I</v>
          </cell>
          <cell r="K16" t="str">
            <v>-</v>
          </cell>
          <cell r="L16" t="str">
            <v>-</v>
          </cell>
        </row>
        <row r="17">
          <cell r="E17" t="str">
            <v>Julia, S.E., M.Si</v>
          </cell>
          <cell r="G17" t="str">
            <v>Akuntansi</v>
          </cell>
          <cell r="H17" t="str">
            <v>Tetap</v>
          </cell>
          <cell r="I17" t="str">
            <v>III/b</v>
          </cell>
          <cell r="J17" t="str">
            <v>Penata Muda Tingkat I</v>
          </cell>
          <cell r="K17" t="str">
            <v>OKTOBER</v>
          </cell>
          <cell r="L17" t="str">
            <v>6 Tahun 3 Bulan</v>
          </cell>
        </row>
        <row r="18">
          <cell r="E18" t="str">
            <v>Wenni Anggita, S.E., M.Si</v>
          </cell>
          <cell r="G18" t="str">
            <v>Akuntansi</v>
          </cell>
          <cell r="H18" t="str">
            <v>Tetap</v>
          </cell>
          <cell r="I18" t="str">
            <v>III/b</v>
          </cell>
          <cell r="J18" t="str">
            <v>Penata Muda Tingkat I</v>
          </cell>
          <cell r="K18" t="str">
            <v>DESEMBER</v>
          </cell>
          <cell r="L18" t="str">
            <v>6 Tahun 1 Bulan</v>
          </cell>
        </row>
        <row r="19">
          <cell r="E19" t="str">
            <v>Sumiyati, S.E.,M.Sc</v>
          </cell>
          <cell r="G19" t="str">
            <v>Akuntansi</v>
          </cell>
          <cell r="H19" t="str">
            <v>PNS</v>
          </cell>
          <cell r="I19" t="str">
            <v>III/b</v>
          </cell>
          <cell r="J19" t="str">
            <v>Penata Muda Tingkat I</v>
          </cell>
          <cell r="K19" t="str">
            <v>TMT SK PNS 1 Juli 2019</v>
          </cell>
          <cell r="L19" t="str">
            <v>-</v>
          </cell>
        </row>
        <row r="20">
          <cell r="E20" t="str">
            <v>Nur Ahmad Ricky Rudianto, S.Si., M.A</v>
          </cell>
          <cell r="G20" t="str">
            <v>Akuntansi</v>
          </cell>
          <cell r="H20" t="str">
            <v>PNS</v>
          </cell>
          <cell r="I20" t="str">
            <v>III/b</v>
          </cell>
          <cell r="J20" t="str">
            <v>Penata Muda Tingkat I</v>
          </cell>
          <cell r="K20" t="str">
            <v>-</v>
          </cell>
          <cell r="L20" t="str">
            <v>-</v>
          </cell>
        </row>
        <row r="21">
          <cell r="E21" t="str">
            <v>Muhammad Qomaruddin Ridwan, S.E., M.Sc.</v>
          </cell>
          <cell r="G21" t="str">
            <v>Akuntansi</v>
          </cell>
          <cell r="H21" t="str">
            <v>PNS</v>
          </cell>
          <cell r="I21" t="str">
            <v>III/b</v>
          </cell>
          <cell r="J21" t="str">
            <v>Penata Muda Tingkat I</v>
          </cell>
          <cell r="K21" t="str">
            <v>-</v>
          </cell>
          <cell r="L21" t="str">
            <v>-</v>
          </cell>
        </row>
        <row r="22">
          <cell r="E22" t="str">
            <v>Muhammad Rozani, S.Pd., M.Pd.</v>
          </cell>
          <cell r="G22" t="str">
            <v>Akuntansi</v>
          </cell>
          <cell r="H22" t="str">
            <v>Tetap</v>
          </cell>
          <cell r="I22" t="str">
            <v>III/b</v>
          </cell>
          <cell r="J22" t="str">
            <v>Penata Muda Tingkat I</v>
          </cell>
          <cell r="K22" t="str">
            <v>-</v>
          </cell>
          <cell r="L22" t="str">
            <v>-</v>
          </cell>
        </row>
        <row r="23">
          <cell r="E23" t="str">
            <v>Yanto, S.E., M.Sc.</v>
          </cell>
          <cell r="G23" t="str">
            <v>Akuntansi</v>
          </cell>
          <cell r="H23" t="str">
            <v>CPNS</v>
          </cell>
          <cell r="I23" t="str">
            <v>III/b</v>
          </cell>
          <cell r="J23" t="str">
            <v>Penata Muda Tingkat I</v>
          </cell>
          <cell r="K23" t="str">
            <v>-</v>
          </cell>
          <cell r="L23" t="str">
            <v>-</v>
          </cell>
        </row>
        <row r="24">
          <cell r="E24" t="str">
            <v>Rahil Imainul Aprilian, S.E., M.Si.</v>
          </cell>
          <cell r="G24" t="str">
            <v>Akuntansi</v>
          </cell>
          <cell r="H24" t="str">
            <v>CPNS</v>
          </cell>
          <cell r="I24" t="str">
            <v>III/b</v>
          </cell>
          <cell r="J24" t="str">
            <v>Penata Muda Tingkat I</v>
          </cell>
          <cell r="K24" t="str">
            <v>-</v>
          </cell>
          <cell r="L24" t="str">
            <v>-</v>
          </cell>
        </row>
        <row r="25">
          <cell r="E25" t="str">
            <v>Khairiyansyah, S.E., M.M</v>
          </cell>
          <cell r="G25" t="str">
            <v>Manajemen</v>
          </cell>
          <cell r="H25" t="str">
            <v>PNS</v>
          </cell>
          <cell r="I25" t="str">
            <v>III/b</v>
          </cell>
          <cell r="J25" t="str">
            <v>Penata Muda Tingkat I</v>
          </cell>
          <cell r="K25" t="str">
            <v>-</v>
          </cell>
          <cell r="L25" t="str">
            <v>-</v>
          </cell>
        </row>
        <row r="26">
          <cell r="E26" t="str">
            <v>Dony Yanuar, S.E., M.M</v>
          </cell>
          <cell r="G26" t="str">
            <v>Manajemen</v>
          </cell>
          <cell r="H26" t="str">
            <v>PPPK</v>
          </cell>
        </row>
        <row r="27">
          <cell r="E27" t="str">
            <v>Sumar, S.E., M.M</v>
          </cell>
          <cell r="G27" t="str">
            <v>Manajemen</v>
          </cell>
          <cell r="H27" t="str">
            <v>Tetap</v>
          </cell>
          <cell r="I27" t="str">
            <v>III/c</v>
          </cell>
          <cell r="J27" t="str">
            <v>Penata</v>
          </cell>
          <cell r="K27" t="str">
            <v>FEBRUARI</v>
          </cell>
          <cell r="L27" t="str">
            <v>13 Tahun 11 Bulan</v>
          </cell>
        </row>
        <row r="28">
          <cell r="E28" t="str">
            <v>Dian Prihardini Wibawa, S.E., M.M</v>
          </cell>
          <cell r="G28" t="str">
            <v>Manajemen</v>
          </cell>
          <cell r="H28" t="str">
            <v>PNS</v>
          </cell>
          <cell r="I28" t="str">
            <v>III/c</v>
          </cell>
          <cell r="J28" t="str">
            <v>Penata</v>
          </cell>
          <cell r="K28">
            <v>44287</v>
          </cell>
          <cell r="L28" t="str">
            <v>7 Tahun 0 Bulan</v>
          </cell>
        </row>
        <row r="29">
          <cell r="E29" t="str">
            <v>Echo Perdana Kusumah, B.Sc, M.Sc</v>
          </cell>
          <cell r="G29" t="str">
            <v>Manajemen</v>
          </cell>
          <cell r="H29" t="str">
            <v>Tetap</v>
          </cell>
          <cell r="I29" t="str">
            <v>III/b</v>
          </cell>
          <cell r="J29" t="str">
            <v>Penata Muda Tingkat I</v>
          </cell>
          <cell r="K29" t="str">
            <v>JUNI</v>
          </cell>
          <cell r="L29" t="str">
            <v>11 Tahun 7 Bulan</v>
          </cell>
        </row>
        <row r="30">
          <cell r="E30" t="str">
            <v>Maya Yusnita, S.E., M.Si</v>
          </cell>
          <cell r="G30" t="str">
            <v>Manajemen</v>
          </cell>
          <cell r="H30" t="str">
            <v>PNS</v>
          </cell>
          <cell r="I30" t="str">
            <v>III/c</v>
          </cell>
          <cell r="J30" t="str">
            <v>Penata</v>
          </cell>
          <cell r="K30">
            <v>44470</v>
          </cell>
          <cell r="L30" t="str">
            <v>7 Tahun 6 Bulan</v>
          </cell>
        </row>
        <row r="31">
          <cell r="E31" t="str">
            <v>Christianingrum, S.Pd., M.M</v>
          </cell>
          <cell r="G31" t="str">
            <v>Manajemen</v>
          </cell>
          <cell r="H31" t="str">
            <v>PNS</v>
          </cell>
          <cell r="I31" t="str">
            <v>III/c</v>
          </cell>
          <cell r="J31" t="str">
            <v>Penata</v>
          </cell>
          <cell r="K31">
            <v>44287</v>
          </cell>
          <cell r="L31" t="str">
            <v>7 Tahun 0 Bulan</v>
          </cell>
        </row>
        <row r="32">
          <cell r="E32" t="str">
            <v>Nanang Wahyudin, S.E., M.M</v>
          </cell>
          <cell r="G32" t="str">
            <v>Manajemen</v>
          </cell>
          <cell r="H32" t="str">
            <v>PNS</v>
          </cell>
          <cell r="I32" t="str">
            <v>III/c</v>
          </cell>
          <cell r="J32" t="str">
            <v>Penata</v>
          </cell>
          <cell r="K32">
            <v>44287</v>
          </cell>
          <cell r="L32" t="str">
            <v>9 Tahun 4 Bulan</v>
          </cell>
        </row>
        <row r="33">
          <cell r="E33" t="str">
            <v>Darman Saputra, S.E., M.Sc</v>
          </cell>
          <cell r="G33" t="str">
            <v>Manajemen</v>
          </cell>
          <cell r="H33" t="str">
            <v>Tetap</v>
          </cell>
          <cell r="I33" t="str">
            <v>III/b</v>
          </cell>
          <cell r="J33" t="str">
            <v>Penata Muda Tingkat I</v>
          </cell>
          <cell r="K33" t="str">
            <v>DESEMBER</v>
          </cell>
          <cell r="L33" t="str">
            <v>6 Tahun 1 Bulan</v>
          </cell>
        </row>
        <row r="34">
          <cell r="E34" t="str">
            <v>Mustofa Tohari, S.Pd.I., M.Pd.</v>
          </cell>
          <cell r="G34" t="str">
            <v>Manajemen</v>
          </cell>
          <cell r="H34" t="str">
            <v>Tetap</v>
          </cell>
          <cell r="I34" t="str">
            <v>III/b</v>
          </cell>
          <cell r="J34" t="str">
            <v>Penata Muda Tingkat I</v>
          </cell>
          <cell r="K34" t="str">
            <v>-</v>
          </cell>
          <cell r="L34" t="e">
            <v>#N/A</v>
          </cell>
        </row>
        <row r="35">
          <cell r="E35" t="str">
            <v>Tsulis Amiruddin Zahri, S.I.Kom., M.Si.</v>
          </cell>
          <cell r="G35" t="str">
            <v>Manajemen</v>
          </cell>
          <cell r="H35" t="str">
            <v>Tetap</v>
          </cell>
          <cell r="I35" t="str">
            <v>III/b</v>
          </cell>
          <cell r="J35" t="str">
            <v>Penata Muda Tingkat I</v>
          </cell>
          <cell r="K35" t="str">
            <v>-</v>
          </cell>
          <cell r="L35" t="e">
            <v>#N/A</v>
          </cell>
        </row>
        <row r="36">
          <cell r="E36" t="str">
            <v>Dini Oktariani, S.PD., M.Pd.</v>
          </cell>
          <cell r="G36" t="str">
            <v>Manajemen</v>
          </cell>
          <cell r="H36" t="str">
            <v>Tetap</v>
          </cell>
          <cell r="I36" t="str">
            <v>III/b</v>
          </cell>
          <cell r="J36" t="str">
            <v>Penata Muda Tingkat I</v>
          </cell>
          <cell r="K36" t="str">
            <v>-</v>
          </cell>
          <cell r="L36" t="e">
            <v>#N/A</v>
          </cell>
        </row>
        <row r="37">
          <cell r="E37" t="str">
            <v>Padlun Fauzi, S.Hum., M.Sc.</v>
          </cell>
          <cell r="G37" t="str">
            <v>Manajemen</v>
          </cell>
          <cell r="H37" t="str">
            <v>Tetap</v>
          </cell>
          <cell r="I37" t="str">
            <v>III/b</v>
          </cell>
          <cell r="J37" t="str">
            <v>Penata Muda Tingkat I</v>
          </cell>
          <cell r="K37" t="str">
            <v>-</v>
          </cell>
          <cell r="L37" t="str">
            <v>-</v>
          </cell>
        </row>
        <row r="38">
          <cell r="E38" t="str">
            <v>Ary Fakturrachman Aryansyah, M.M.</v>
          </cell>
          <cell r="G38" t="str">
            <v>Manajemen</v>
          </cell>
          <cell r="H38" t="str">
            <v>CPNS</v>
          </cell>
          <cell r="I38" t="str">
            <v>III/b</v>
          </cell>
          <cell r="J38" t="str">
            <v>Penata Muda Tingkat I</v>
          </cell>
          <cell r="K38" t="str">
            <v>-</v>
          </cell>
          <cell r="L38" t="str">
            <v>-</v>
          </cell>
        </row>
        <row r="39">
          <cell r="E39" t="str">
            <v>Indah Noviyanti, S.E., M.M.</v>
          </cell>
          <cell r="G39" t="str">
            <v>Manajemen</v>
          </cell>
          <cell r="H39" t="str">
            <v>CPNS</v>
          </cell>
          <cell r="I39" t="str">
            <v>III/b</v>
          </cell>
          <cell r="J39" t="str">
            <v>Penata Muda Tingkat I</v>
          </cell>
          <cell r="K39" t="str">
            <v>-</v>
          </cell>
          <cell r="L39" t="str">
            <v>-</v>
          </cell>
        </row>
        <row r="40">
          <cell r="E40" t="str">
            <v>Muhamad Hijran, S.Pd., M.Pd.</v>
          </cell>
          <cell r="G40" t="str">
            <v>Manajemen</v>
          </cell>
          <cell r="H40" t="str">
            <v>Tetap</v>
          </cell>
          <cell r="I40" t="str">
            <v>III/b</v>
          </cell>
          <cell r="J40" t="str">
            <v>Penata Muda Tingkat I</v>
          </cell>
          <cell r="K40" t="str">
            <v>-</v>
          </cell>
          <cell r="L40" t="str">
            <v>-</v>
          </cell>
        </row>
        <row r="41">
          <cell r="E41" t="str">
            <v>Khadijah, S.I.Kom., M.Han.</v>
          </cell>
          <cell r="G41" t="str">
            <v>Manajemen</v>
          </cell>
          <cell r="H41" t="str">
            <v>Tetap</v>
          </cell>
          <cell r="I41" t="str">
            <v>III/b</v>
          </cell>
          <cell r="J41" t="str">
            <v>Penata Muda Tingkat I</v>
          </cell>
          <cell r="K41">
            <v>2933000</v>
          </cell>
          <cell r="L41" t="str">
            <v>-</v>
          </cell>
        </row>
        <row r="42">
          <cell r="E42" t="str">
            <v>Dr. Devi Valeriani, S.E., M.Si</v>
          </cell>
          <cell r="G42" t="str">
            <v>Ekonomi</v>
          </cell>
          <cell r="H42" t="str">
            <v>PPPK</v>
          </cell>
        </row>
        <row r="43">
          <cell r="E43" t="str">
            <v>Hidayati, S.E., M.M</v>
          </cell>
          <cell r="G43" t="str">
            <v>Ekonomi</v>
          </cell>
          <cell r="H43" t="str">
            <v>PPPK</v>
          </cell>
        </row>
        <row r="44">
          <cell r="E44" t="str">
            <v>Eka Fitriyanti, S.E.I., M.Si</v>
          </cell>
          <cell r="G44" t="str">
            <v>Ekonomi</v>
          </cell>
          <cell r="H44" t="str">
            <v>Tetap</v>
          </cell>
          <cell r="I44" t="str">
            <v>III/b</v>
          </cell>
          <cell r="J44" t="str">
            <v>Penata Muda Tingkat I</v>
          </cell>
          <cell r="K44" t="str">
            <v>MARET</v>
          </cell>
          <cell r="L44" t="str">
            <v>5 Tahun 10 Bulan</v>
          </cell>
        </row>
        <row r="45">
          <cell r="E45" t="str">
            <v>Aning Kesuma Putri, S.E., M.Si</v>
          </cell>
          <cell r="G45" t="str">
            <v>Ekonomi</v>
          </cell>
          <cell r="H45" t="str">
            <v>Tetap</v>
          </cell>
          <cell r="I45" t="str">
            <v>III/c</v>
          </cell>
          <cell r="J45" t="str">
            <v>Penata</v>
          </cell>
          <cell r="K45" t="str">
            <v>JANUARI</v>
          </cell>
          <cell r="L45" t="str">
            <v>5 Tahun 10 Bulan</v>
          </cell>
        </row>
        <row r="46">
          <cell r="E46" t="str">
            <v>Ayu Wulandari, S.E., M.Si</v>
          </cell>
          <cell r="G46" t="str">
            <v>Ekonomi</v>
          </cell>
          <cell r="H46" t="str">
            <v>PNS</v>
          </cell>
          <cell r="I46" t="str">
            <v>III/b</v>
          </cell>
          <cell r="J46" t="str">
            <v>Penata Muda Tingkat I</v>
          </cell>
          <cell r="K46" t="str">
            <v>-</v>
          </cell>
          <cell r="L46" t="str">
            <v>-</v>
          </cell>
        </row>
        <row r="47">
          <cell r="E47" t="str">
            <v>Muhammad Faisal Akbar, S.E., M.S.E</v>
          </cell>
          <cell r="G47" t="str">
            <v>Ekonomi</v>
          </cell>
          <cell r="H47" t="str">
            <v>PNS</v>
          </cell>
          <cell r="I47" t="str">
            <v>III/b</v>
          </cell>
          <cell r="J47" t="str">
            <v>Penata Muda Tingkat I</v>
          </cell>
          <cell r="K47" t="str">
            <v>-</v>
          </cell>
          <cell r="L47" t="str">
            <v>-</v>
          </cell>
        </row>
        <row r="48">
          <cell r="E48" t="str">
            <v>Rozi, S.Sos., M.A.</v>
          </cell>
          <cell r="G48" t="str">
            <v>Ekonomi</v>
          </cell>
          <cell r="H48" t="str">
            <v>Tetap</v>
          </cell>
          <cell r="I48" t="str">
            <v>III/b</v>
          </cell>
          <cell r="J48" t="str">
            <v>Penata Muda Tingkat I</v>
          </cell>
          <cell r="K48" t="str">
            <v>-</v>
          </cell>
          <cell r="L48" t="str">
            <v>-</v>
          </cell>
        </row>
        <row r="49">
          <cell r="E49" t="str">
            <v>Zikri Rahmani, S.E.I., M.E.</v>
          </cell>
          <cell r="G49" t="str">
            <v>Ekonomi</v>
          </cell>
          <cell r="H49" t="str">
            <v>CPNS</v>
          </cell>
          <cell r="I49" t="str">
            <v>III/b</v>
          </cell>
          <cell r="J49" t="str">
            <v>Penata Muda Tingkat I</v>
          </cell>
          <cell r="K49" t="str">
            <v>-</v>
          </cell>
          <cell r="L49" t="str">
            <v>-</v>
          </cell>
        </row>
        <row r="50">
          <cell r="E50" t="str">
            <v>Misbahul Munir, S.E., M.E.K.</v>
          </cell>
          <cell r="G50" t="str">
            <v>Ekonomi</v>
          </cell>
          <cell r="H50" t="str">
            <v>CPNS</v>
          </cell>
          <cell r="I50" t="str">
            <v>III/b</v>
          </cell>
          <cell r="J50" t="str">
            <v>Penata Muda Tingkat I</v>
          </cell>
          <cell r="K50" t="str">
            <v>-</v>
          </cell>
          <cell r="L50" t="str">
            <v>-</v>
          </cell>
        </row>
        <row r="51">
          <cell r="E51" t="str">
            <v>M. Afdal.S, M.E.</v>
          </cell>
          <cell r="G51" t="str">
            <v>Ekonomi</v>
          </cell>
          <cell r="H51" t="str">
            <v>CPNS</v>
          </cell>
          <cell r="I51" t="str">
            <v>III/b</v>
          </cell>
          <cell r="J51" t="str">
            <v>Penata Muda Tingkat I</v>
          </cell>
          <cell r="K51" t="str">
            <v>-</v>
          </cell>
          <cell r="L51" t="str">
            <v>-</v>
          </cell>
        </row>
        <row r="52">
          <cell r="E52" t="str">
            <v>Agung Rizki Putra, S.E., M.E.</v>
          </cell>
          <cell r="G52" t="str">
            <v>Ekonomi</v>
          </cell>
          <cell r="H52" t="str">
            <v>CPNS</v>
          </cell>
          <cell r="I52" t="str">
            <v>III/b</v>
          </cell>
          <cell r="J52" t="str">
            <v>Penata Muda Tingkat I</v>
          </cell>
          <cell r="K52" t="str">
            <v>-</v>
          </cell>
          <cell r="L52" t="str">
            <v>-</v>
          </cell>
        </row>
        <row r="53">
          <cell r="E53" t="str">
            <v>Karmawan, S.E, M.Sc</v>
          </cell>
          <cell r="G53" t="str">
            <v>Bisnis Digital</v>
          </cell>
          <cell r="H53" t="str">
            <v>PPPK</v>
          </cell>
        </row>
        <row r="54">
          <cell r="E54" t="str">
            <v>Alim Bahri, S.T., M.M</v>
          </cell>
          <cell r="G54" t="str">
            <v>Bisnis Digital</v>
          </cell>
          <cell r="H54" t="str">
            <v>Tetap</v>
          </cell>
          <cell r="I54" t="str">
            <v>III/b</v>
          </cell>
          <cell r="J54" t="str">
            <v>Penata Muda Tingkat I</v>
          </cell>
          <cell r="K54" t="str">
            <v>JULI</v>
          </cell>
          <cell r="L54" t="str">
            <v>13 Tahun 10 Bulan</v>
          </cell>
        </row>
        <row r="55">
          <cell r="E55" t="str">
            <v>Ryand Daddy Setyawan, M.B.A</v>
          </cell>
          <cell r="G55" t="str">
            <v>Bisnis Digital</v>
          </cell>
          <cell r="H55" t="str">
            <v>Tetap</v>
          </cell>
          <cell r="I55" t="str">
            <v>III/b</v>
          </cell>
          <cell r="J55" t="str">
            <v>Penata Muda Tingkat I</v>
          </cell>
          <cell r="K55" t="str">
            <v>-</v>
          </cell>
          <cell r="L55" t="e">
            <v>#N/A</v>
          </cell>
        </row>
        <row r="56">
          <cell r="E56" t="str">
            <v>Novita Herlissha, S.E., M.M</v>
          </cell>
          <cell r="G56" t="str">
            <v>Bisnis Digital</v>
          </cell>
          <cell r="H56" t="str">
            <v>Tetap</v>
          </cell>
          <cell r="I56" t="str">
            <v>III/b</v>
          </cell>
          <cell r="J56" t="str">
            <v>Penata Muda Tingkat I</v>
          </cell>
          <cell r="K56" t="str">
            <v>-</v>
          </cell>
          <cell r="L56" t="e">
            <v>#N/A</v>
          </cell>
        </row>
        <row r="57">
          <cell r="E57" t="str">
            <v>Tiara Fitari, M.B.A</v>
          </cell>
          <cell r="G57" t="str">
            <v>Bisnis Digital</v>
          </cell>
          <cell r="H57" t="str">
            <v>CPNS</v>
          </cell>
          <cell r="I57" t="str">
            <v>III/b</v>
          </cell>
          <cell r="J57" t="str">
            <v>Penata Muda Tingkat I</v>
          </cell>
          <cell r="K57" t="str">
            <v>-</v>
          </cell>
          <cell r="L57" t="str">
            <v>-</v>
          </cell>
        </row>
        <row r="58">
          <cell r="E58" t="str">
            <v>Dr. Reniati, S.E., M.Si</v>
          </cell>
          <cell r="G58" t="str">
            <v>Magister Manajemen</v>
          </cell>
          <cell r="H58" t="str">
            <v>PPPK</v>
          </cell>
        </row>
        <row r="59">
          <cell r="E59" t="str">
            <v>Dr. Hamsani, S.E, M.Sc</v>
          </cell>
          <cell r="G59" t="str">
            <v>Magister Manajemen</v>
          </cell>
          <cell r="H59" t="str">
            <v>PPPK</v>
          </cell>
        </row>
        <row r="60">
          <cell r="E60" t="str">
            <v>Dr. Nizwan Zukhri, S.E., M.M</v>
          </cell>
          <cell r="G60" t="str">
            <v>Magister Manajemen</v>
          </cell>
          <cell r="H60" t="str">
            <v>PPPK</v>
          </cell>
        </row>
        <row r="61">
          <cell r="E61" t="str">
            <v>Dr. Darus Altin, S.E., M.MSI</v>
          </cell>
          <cell r="G61" t="str">
            <v>Magister Manajemen</v>
          </cell>
          <cell r="H61" t="str">
            <v>PNS</v>
          </cell>
          <cell r="I61" t="str">
            <v>III/c</v>
          </cell>
          <cell r="J61" t="str">
            <v>Penata</v>
          </cell>
          <cell r="K61" t="str">
            <v>-</v>
          </cell>
          <cell r="L61" t="str">
            <v>-</v>
          </cell>
        </row>
        <row r="62">
          <cell r="E62" t="str">
            <v>Dr. Ari Agung Nugroho, S.E., MBA</v>
          </cell>
          <cell r="G62" t="str">
            <v>Magister Manajemen</v>
          </cell>
          <cell r="H62" t="str">
            <v>PNS</v>
          </cell>
          <cell r="I62" t="str">
            <v>III/b</v>
          </cell>
          <cell r="J62" t="str">
            <v>Penata Muda Tingkat I</v>
          </cell>
          <cell r="K62" t="str">
            <v>-</v>
          </cell>
          <cell r="L62" t="str">
            <v>-</v>
          </cell>
        </row>
        <row r="63">
          <cell r="E63" t="str">
            <v>Andy Evans Gunady, S.E., M.M</v>
          </cell>
          <cell r="G63" t="str">
            <v>FE</v>
          </cell>
          <cell r="H63" t="str">
            <v>PPPK</v>
          </cell>
          <cell r="J63" t="str">
            <v/>
          </cell>
        </row>
        <row r="64">
          <cell r="E64" t="str">
            <v>Singgih Apriyadi, S.E.</v>
          </cell>
          <cell r="G64" t="str">
            <v>FE</v>
          </cell>
          <cell r="H64" t="str">
            <v>PNS</v>
          </cell>
          <cell r="I64" t="str">
            <v>III/c</v>
          </cell>
          <cell r="J64" t="str">
            <v>Penata</v>
          </cell>
          <cell r="K64">
            <v>44287</v>
          </cell>
          <cell r="L64" t="str">
            <v>-</v>
          </cell>
        </row>
        <row r="65">
          <cell r="E65" t="str">
            <v>Devi Arniyusnita, S.A.P</v>
          </cell>
          <cell r="G65" t="str">
            <v>FE</v>
          </cell>
          <cell r="H65" t="str">
            <v>Tetap</v>
          </cell>
          <cell r="I65" t="str">
            <v>III/b</v>
          </cell>
          <cell r="J65" t="str">
            <v>Penata Muda Tingkat I</v>
          </cell>
          <cell r="K65">
            <v>44348</v>
          </cell>
          <cell r="L65" t="str">
            <v>12 Tahun 0 Bulan</v>
          </cell>
        </row>
        <row r="66">
          <cell r="E66" t="str">
            <v>Tri Hidayati, A.Md</v>
          </cell>
          <cell r="G66" t="str">
            <v>FE</v>
          </cell>
          <cell r="H66" t="str">
            <v>Tetap</v>
          </cell>
          <cell r="I66" t="str">
            <v>II/d</v>
          </cell>
          <cell r="J66" t="str">
            <v>Pengatur Tingkat I</v>
          </cell>
          <cell r="K66" t="str">
            <v>Agustus</v>
          </cell>
          <cell r="L66" t="str">
            <v>6 Tahun 5 Bulan</v>
          </cell>
        </row>
        <row r="67">
          <cell r="E67" t="str">
            <v>Harmoko, S.Kom</v>
          </cell>
          <cell r="G67" t="str">
            <v>FE</v>
          </cell>
          <cell r="H67" t="str">
            <v>Tetap</v>
          </cell>
          <cell r="I67" t="str">
            <v>III/a</v>
          </cell>
          <cell r="J67" t="str">
            <v>Penata Muda</v>
          </cell>
          <cell r="K67" t="str">
            <v>AGUSTUS</v>
          </cell>
          <cell r="L67" t="str">
            <v>6 Tahun 5 Bulan</v>
          </cell>
        </row>
        <row r="68">
          <cell r="E68" t="str">
            <v>Merty, S.I.Pust.</v>
          </cell>
          <cell r="G68" t="str">
            <v>FE</v>
          </cell>
          <cell r="H68" t="str">
            <v>Tetap</v>
          </cell>
          <cell r="I68" t="str">
            <v>III/b</v>
          </cell>
          <cell r="J68" t="str">
            <v>Penata Muda Tingkat I</v>
          </cell>
          <cell r="K68" t="str">
            <v>April</v>
          </cell>
          <cell r="L68" t="str">
            <v>12 tahun 2 Bulan</v>
          </cell>
        </row>
        <row r="69">
          <cell r="E69" t="str">
            <v>Hendro Bardiyanto</v>
          </cell>
          <cell r="G69" t="str">
            <v>FE</v>
          </cell>
          <cell r="H69" t="str">
            <v>Tetap</v>
          </cell>
          <cell r="I69" t="str">
            <v>II/d</v>
          </cell>
          <cell r="J69" t="str">
            <v>Pengatur Tingkat I</v>
          </cell>
          <cell r="K69" t="str">
            <v>Juli</v>
          </cell>
          <cell r="L69" t="str">
            <v>15 Tahun 0 Bulan</v>
          </cell>
        </row>
        <row r="70">
          <cell r="E70" t="str">
            <v>Teguh Manggarwono</v>
          </cell>
          <cell r="G70" t="str">
            <v>FE</v>
          </cell>
          <cell r="H70" t="str">
            <v>Tetap</v>
          </cell>
          <cell r="I70" t="str">
            <v>II/d</v>
          </cell>
          <cell r="J70" t="str">
            <v>Pengatur Tingkat I</v>
          </cell>
          <cell r="K70" t="str">
            <v>Mei</v>
          </cell>
          <cell r="L70" t="str">
            <v>13 Tahun 5 Bulan</v>
          </cell>
        </row>
        <row r="71">
          <cell r="E71" t="str">
            <v>Akhiruddin</v>
          </cell>
          <cell r="G71" t="str">
            <v>FE</v>
          </cell>
          <cell r="H71" t="str">
            <v>Tetap</v>
          </cell>
          <cell r="I71" t="str">
            <v>II/d</v>
          </cell>
          <cell r="J71" t="str">
            <v>Pengatur Tingkat I</v>
          </cell>
          <cell r="K71" t="str">
            <v>Juli</v>
          </cell>
          <cell r="L71" t="str">
            <v>15 Tahun 0 Bulan</v>
          </cell>
        </row>
        <row r="72">
          <cell r="E72" t="str">
            <v>Rika Mayasari, S.Kom</v>
          </cell>
          <cell r="G72" t="str">
            <v>FE</v>
          </cell>
          <cell r="H72" t="str">
            <v>Tetap</v>
          </cell>
          <cell r="I72" t="str">
            <v>III/a</v>
          </cell>
          <cell r="J72" t="str">
            <v>Penata Muda</v>
          </cell>
          <cell r="K72" t="str">
            <v>JANUARI</v>
          </cell>
          <cell r="L72" t="str">
            <v>9 Tahun 0 Bulan</v>
          </cell>
        </row>
        <row r="73">
          <cell r="E73" t="str">
            <v>Nur Fajri Al Rejab</v>
          </cell>
          <cell r="G73" t="str">
            <v>FE</v>
          </cell>
          <cell r="H73" t="str">
            <v>Tetap</v>
          </cell>
          <cell r="I73" t="str">
            <v>II/d</v>
          </cell>
          <cell r="J73" t="str">
            <v>Pengatur Tingkat I</v>
          </cell>
          <cell r="K73" t="str">
            <v>Mei</v>
          </cell>
          <cell r="L73" t="str">
            <v>14 Tahun 8 Bulan</v>
          </cell>
        </row>
        <row r="74">
          <cell r="E74" t="str">
            <v>Arpian Yogi Pratama, S.Kom</v>
          </cell>
          <cell r="G74" t="str">
            <v>FE</v>
          </cell>
          <cell r="H74" t="str">
            <v>Tetap</v>
          </cell>
          <cell r="I74" t="str">
            <v>III/a</v>
          </cell>
          <cell r="J74" t="str">
            <v>Penata Muda</v>
          </cell>
          <cell r="K74" t="str">
            <v>APRIL</v>
          </cell>
          <cell r="L74" t="e">
            <v>#VALUE!</v>
          </cell>
        </row>
        <row r="75">
          <cell r="E75" t="str">
            <v>Noverdi Ferdiansyah</v>
          </cell>
          <cell r="G75" t="str">
            <v>FE</v>
          </cell>
          <cell r="H75" t="str">
            <v>Tetap</v>
          </cell>
          <cell r="I75" t="str">
            <v>II/d</v>
          </cell>
          <cell r="J75" t="str">
            <v>Pengatur Tingkat I</v>
          </cell>
          <cell r="K75" t="str">
            <v>OKTOBER</v>
          </cell>
          <cell r="L75" t="str">
            <v>13 Tahun 3 Bulan</v>
          </cell>
        </row>
        <row r="76">
          <cell r="E76" t="str">
            <v>Yogi Tirta Pratama, S.E</v>
          </cell>
          <cell r="G76" t="str">
            <v>FE</v>
          </cell>
          <cell r="H76" t="str">
            <v>Tetap</v>
          </cell>
          <cell r="I76" t="str">
            <v>III/b</v>
          </cell>
          <cell r="J76" t="str">
            <v>Penata Muda Tingkat I</v>
          </cell>
          <cell r="K76" t="str">
            <v>OKTOBER</v>
          </cell>
          <cell r="L76" t="str">
            <v>4 Tahun 1 Bulan</v>
          </cell>
        </row>
        <row r="77">
          <cell r="E77" t="str">
            <v>Resti Yulinda, A.Md</v>
          </cell>
          <cell r="G77" t="str">
            <v>FE</v>
          </cell>
          <cell r="H77" t="str">
            <v>Tetap</v>
          </cell>
          <cell r="I77" t="str">
            <v>II/d</v>
          </cell>
          <cell r="J77" t="str">
            <v>Pengatur Tingkat I</v>
          </cell>
          <cell r="K77" t="str">
            <v>AGUSTUS</v>
          </cell>
          <cell r="L77" t="str">
            <v>6 Tahun 5 Bulan</v>
          </cell>
        </row>
        <row r="78">
          <cell r="E78" t="str">
            <v>Suhendri, S.I.Kom</v>
          </cell>
          <cell r="G78" t="str">
            <v>FE</v>
          </cell>
          <cell r="H78" t="str">
            <v>Tetap</v>
          </cell>
          <cell r="I78" t="str">
            <v>III/b</v>
          </cell>
          <cell r="J78" t="str">
            <v>Penata Muda Tingkat I</v>
          </cell>
          <cell r="K78" t="str">
            <v>Oktober</v>
          </cell>
          <cell r="L78" t="str">
            <v>10 Tahun 4 Bulan</v>
          </cell>
        </row>
        <row r="79">
          <cell r="E79" t="str">
            <v>Anita, A.Md.</v>
          </cell>
          <cell r="G79" t="str">
            <v>FE</v>
          </cell>
          <cell r="H79" t="str">
            <v>Tetap</v>
          </cell>
          <cell r="I79" t="str">
            <v>II/d</v>
          </cell>
          <cell r="J79" t="str">
            <v>Pengatur Tingkat I</v>
          </cell>
          <cell r="K79" t="str">
            <v>JUNI</v>
          </cell>
          <cell r="L79" t="str">
            <v>-</v>
          </cell>
        </row>
        <row r="80">
          <cell r="E80" t="str">
            <v>Reza Yudha, SAP</v>
          </cell>
          <cell r="G80" t="str">
            <v>FE</v>
          </cell>
          <cell r="H80" t="str">
            <v>Tetap</v>
          </cell>
          <cell r="I80" t="str">
            <v>III/a</v>
          </cell>
          <cell r="J80" t="str">
            <v>Penata Muda</v>
          </cell>
          <cell r="K80" t="str">
            <v>JUNI</v>
          </cell>
          <cell r="L80" t="str">
            <v>-</v>
          </cell>
        </row>
        <row r="81">
          <cell r="E81" t="str">
            <v>Yokotani, S.H., M.H</v>
          </cell>
          <cell r="G81" t="str">
            <v>Hukum</v>
          </cell>
          <cell r="H81" t="str">
            <v>PPPK</v>
          </cell>
        </row>
        <row r="82">
          <cell r="E82" t="str">
            <v>Toni, S.H., M.H</v>
          </cell>
          <cell r="G82" t="str">
            <v>Hukum</v>
          </cell>
          <cell r="H82" t="str">
            <v>Tetap</v>
          </cell>
          <cell r="I82" t="str">
            <v>III/b</v>
          </cell>
          <cell r="J82" t="str">
            <v>Penata Muda Tingkat I</v>
          </cell>
          <cell r="K82" t="str">
            <v>JULI</v>
          </cell>
          <cell r="L82" t="str">
            <v>15 Tahun 7 Bulan</v>
          </cell>
        </row>
        <row r="83">
          <cell r="E83" t="str">
            <v>Rio Armanda Agustian, S.H., M.H</v>
          </cell>
          <cell r="G83" t="str">
            <v>Hukum</v>
          </cell>
          <cell r="H83" t="str">
            <v>PNS</v>
          </cell>
          <cell r="I83" t="str">
            <v>III/b</v>
          </cell>
          <cell r="J83" t="str">
            <v>Penata Muda Tingkat I</v>
          </cell>
          <cell r="K83" t="str">
            <v>-</v>
          </cell>
          <cell r="L83" t="str">
            <v>-</v>
          </cell>
        </row>
        <row r="84">
          <cell r="E84" t="str">
            <v>Sigit Nugroho, S.H., M.H</v>
          </cell>
          <cell r="G84" t="str">
            <v>Hukum</v>
          </cell>
          <cell r="H84" t="str">
            <v>PNS</v>
          </cell>
          <cell r="I84" t="str">
            <v>III/b</v>
          </cell>
          <cell r="J84" t="str">
            <v>Penata Muda Tingkat I</v>
          </cell>
          <cell r="K84" t="str">
            <v>-</v>
          </cell>
          <cell r="L84" t="str">
            <v>-</v>
          </cell>
        </row>
        <row r="85">
          <cell r="E85" t="str">
            <v>Reko Dwi Salfutra, S.H., M.H</v>
          </cell>
          <cell r="G85" t="str">
            <v>Hukum</v>
          </cell>
          <cell r="H85" t="str">
            <v>PNS</v>
          </cell>
          <cell r="I85" t="str">
            <v>III/c</v>
          </cell>
          <cell r="J85" t="str">
            <v>Penata</v>
          </cell>
          <cell r="K85">
            <v>44105</v>
          </cell>
          <cell r="L85" t="str">
            <v>06 tahun 06 bulan</v>
          </cell>
        </row>
        <row r="86">
          <cell r="E86" t="str">
            <v>Wirazil Mustaan, S.H., M.H</v>
          </cell>
          <cell r="G86" t="str">
            <v>Hukum</v>
          </cell>
          <cell r="H86" t="str">
            <v>PNS</v>
          </cell>
          <cell r="I86" t="str">
            <v>III/c</v>
          </cell>
          <cell r="J86" t="str">
            <v>Penata</v>
          </cell>
          <cell r="K86" t="str">
            <v>-</v>
          </cell>
          <cell r="L86" t="str">
            <v>-</v>
          </cell>
        </row>
        <row r="87">
          <cell r="E87" t="str">
            <v>Darwance, S.H., M.H</v>
          </cell>
          <cell r="G87" t="str">
            <v>Hukum</v>
          </cell>
          <cell r="H87" t="str">
            <v>PNS</v>
          </cell>
          <cell r="I87" t="str">
            <v>III/c</v>
          </cell>
          <cell r="J87" t="str">
            <v>Penata</v>
          </cell>
          <cell r="K87" t="str">
            <v>-</v>
          </cell>
          <cell r="L87" t="str">
            <v>-</v>
          </cell>
        </row>
        <row r="88">
          <cell r="E88" t="str">
            <v>Rahmat Robuwan, S.H., M.H</v>
          </cell>
          <cell r="G88" t="str">
            <v>Hukum</v>
          </cell>
          <cell r="H88" t="str">
            <v>PNS</v>
          </cell>
          <cell r="I88" t="str">
            <v>III/b</v>
          </cell>
          <cell r="J88" t="str">
            <v>Penata Muda Tingkat I</v>
          </cell>
          <cell r="K88" t="str">
            <v>-</v>
          </cell>
          <cell r="L88" t="str">
            <v>-</v>
          </cell>
        </row>
        <row r="89">
          <cell r="E89" t="str">
            <v>A. Cery Kurnia, S.H., M.H</v>
          </cell>
          <cell r="G89" t="str">
            <v>Hukum</v>
          </cell>
          <cell r="H89" t="str">
            <v>PNS</v>
          </cell>
          <cell r="I89" t="str">
            <v>III/b</v>
          </cell>
          <cell r="J89" t="str">
            <v>Penata Muda Tingkat I</v>
          </cell>
          <cell r="K89" t="str">
            <v>-</v>
          </cell>
          <cell r="L89" t="str">
            <v>-</v>
          </cell>
        </row>
        <row r="90">
          <cell r="E90" t="str">
            <v>Winanda Kusuma, S.H., M.H</v>
          </cell>
          <cell r="G90" t="str">
            <v>Hukum</v>
          </cell>
          <cell r="H90" t="str">
            <v>PNS</v>
          </cell>
          <cell r="I90" t="str">
            <v>III/b</v>
          </cell>
          <cell r="J90" t="str">
            <v>Penata Muda Tingkat I</v>
          </cell>
          <cell r="K90" t="str">
            <v>-</v>
          </cell>
          <cell r="L90" t="str">
            <v>-</v>
          </cell>
        </row>
        <row r="91">
          <cell r="E91" t="str">
            <v>Rafiqa Sari, S.H., M.H</v>
          </cell>
          <cell r="G91" t="str">
            <v>Hukum</v>
          </cell>
          <cell r="H91" t="str">
            <v>PNS</v>
          </cell>
          <cell r="I91" t="str">
            <v>III/b</v>
          </cell>
          <cell r="J91" t="str">
            <v>Penata Muda Tingkat I</v>
          </cell>
          <cell r="K91" t="str">
            <v>-</v>
          </cell>
          <cell r="L91" t="str">
            <v>-</v>
          </cell>
        </row>
        <row r="92">
          <cell r="E92" t="str">
            <v>Ndaru Satrio, S.H., M.H</v>
          </cell>
          <cell r="G92" t="str">
            <v>Hukum</v>
          </cell>
          <cell r="H92" t="str">
            <v>PNS</v>
          </cell>
          <cell r="I92" t="str">
            <v>III/b</v>
          </cell>
          <cell r="J92" t="str">
            <v>Penata Muda Tingkat I</v>
          </cell>
          <cell r="K92" t="str">
            <v>-</v>
          </cell>
          <cell r="L92" t="str">
            <v>-</v>
          </cell>
        </row>
        <row r="93">
          <cell r="E93" t="str">
            <v>Muhammad Syaiful Anwar, S.H., LL.M</v>
          </cell>
          <cell r="G93" t="str">
            <v>Hukum</v>
          </cell>
          <cell r="H93" t="str">
            <v>PNS</v>
          </cell>
          <cell r="I93" t="str">
            <v>III/b</v>
          </cell>
          <cell r="J93" t="str">
            <v>Penata Muda Tingkat I</v>
          </cell>
          <cell r="K93" t="str">
            <v>-</v>
          </cell>
          <cell r="L93" t="str">
            <v>-</v>
          </cell>
        </row>
        <row r="94">
          <cell r="E94" t="str">
            <v>Bunga Permatasari, S.H., M.H.</v>
          </cell>
          <cell r="G94" t="str">
            <v>Hukum</v>
          </cell>
          <cell r="H94" t="str">
            <v>PNS</v>
          </cell>
          <cell r="I94" t="str">
            <v>III/b</v>
          </cell>
          <cell r="J94" t="str">
            <v>Penata Muda Tingkat I</v>
          </cell>
          <cell r="K94" t="str">
            <v>-</v>
          </cell>
          <cell r="L94" t="str">
            <v>-</v>
          </cell>
        </row>
        <row r="95">
          <cell r="E95" t="str">
            <v>Sintong Arion Hutapea, S.H., M.H.</v>
          </cell>
          <cell r="G95" t="str">
            <v>Hukum</v>
          </cell>
          <cell r="H95" t="str">
            <v>PNS</v>
          </cell>
          <cell r="I95" t="str">
            <v>III/b</v>
          </cell>
          <cell r="J95" t="str">
            <v>Penata Muda Tingkat I</v>
          </cell>
          <cell r="K95" t="str">
            <v>-</v>
          </cell>
          <cell r="L95" t="str">
            <v>-</v>
          </cell>
        </row>
        <row r="96">
          <cell r="E96" t="str">
            <v>Aruna Asista, S.Pd., M.Pd.</v>
          </cell>
          <cell r="G96" t="str">
            <v>Hukum</v>
          </cell>
          <cell r="H96" t="str">
            <v>Tetap</v>
          </cell>
          <cell r="I96" t="str">
            <v>III/b</v>
          </cell>
          <cell r="J96" t="str">
            <v>Penata Muda Tingkat I</v>
          </cell>
          <cell r="K96" t="str">
            <v>-</v>
          </cell>
          <cell r="L96" t="str">
            <v>-</v>
          </cell>
        </row>
        <row r="97">
          <cell r="E97" t="str">
            <v xml:space="preserve">Reza Adriantika Suntara, S.Pd., M.Pd. </v>
          </cell>
          <cell r="G97" t="str">
            <v>Hukum</v>
          </cell>
          <cell r="H97" t="str">
            <v>Tetap</v>
          </cell>
          <cell r="I97" t="str">
            <v>III/b</v>
          </cell>
          <cell r="J97" t="str">
            <v>Penata Muda Tingkat I</v>
          </cell>
          <cell r="K97" t="str">
            <v>-</v>
          </cell>
          <cell r="L97" t="str">
            <v>-</v>
          </cell>
        </row>
        <row r="98">
          <cell r="E98" t="str">
            <v>Ave Agave Christina Situmorang, S.H., M.H.</v>
          </cell>
          <cell r="G98" t="str">
            <v>Hukum</v>
          </cell>
          <cell r="H98" t="str">
            <v>CPNS</v>
          </cell>
          <cell r="I98" t="str">
            <v>III/b</v>
          </cell>
          <cell r="J98" t="str">
            <v>Penata Muda Tingkat I</v>
          </cell>
          <cell r="K98" t="str">
            <v>-</v>
          </cell>
          <cell r="L98" t="str">
            <v>-</v>
          </cell>
        </row>
        <row r="99">
          <cell r="E99" t="str">
            <v>Dr. Derita Prapti Rahayu, S.H., M.H</v>
          </cell>
          <cell r="G99" t="str">
            <v>Magister Hukum</v>
          </cell>
          <cell r="H99" t="str">
            <v>PNS</v>
          </cell>
          <cell r="I99" t="str">
            <v>III/d</v>
          </cell>
          <cell r="J99" t="str">
            <v>Penata Tingkat I</v>
          </cell>
          <cell r="K99">
            <v>44470</v>
          </cell>
          <cell r="L99" t="str">
            <v>-</v>
          </cell>
        </row>
        <row r="100">
          <cell r="E100" t="str">
            <v>Dr. Dwi Haryadi, S.H., M.H</v>
          </cell>
          <cell r="G100" t="str">
            <v>Magister Hukum</v>
          </cell>
          <cell r="H100" t="str">
            <v>PNS</v>
          </cell>
          <cell r="I100" t="str">
            <v>III/d</v>
          </cell>
          <cell r="J100" t="str">
            <v>Penata Tingkat I</v>
          </cell>
          <cell r="K100">
            <v>44287</v>
          </cell>
          <cell r="L100" t="str">
            <v>11 Tahun 8 Bulan</v>
          </cell>
        </row>
        <row r="101">
          <cell r="E101" t="str">
            <v>Dr. Jeanne Darc Noviayanti Manik, S.H., M.Hum</v>
          </cell>
          <cell r="G101" t="str">
            <v>Magister Hukum</v>
          </cell>
          <cell r="H101" t="str">
            <v>PPPK</v>
          </cell>
        </row>
        <row r="102">
          <cell r="E102" t="str">
            <v>Dr. Faisal, S.H., M.H</v>
          </cell>
          <cell r="G102" t="str">
            <v>Magister Hukum</v>
          </cell>
          <cell r="H102" t="str">
            <v>Tetap</v>
          </cell>
          <cell r="I102" t="str">
            <v>III/c</v>
          </cell>
          <cell r="J102" t="str">
            <v>Penata</v>
          </cell>
          <cell r="K102" t="str">
            <v>Januari</v>
          </cell>
          <cell r="L102" t="str">
            <v>7 Tahun 11 Bulan</v>
          </cell>
        </row>
        <row r="103">
          <cell r="E103" t="str">
            <v>Dra. Rustinah</v>
          </cell>
          <cell r="G103" t="str">
            <v>FH</v>
          </cell>
          <cell r="H103" t="str">
            <v>PPPK</v>
          </cell>
        </row>
        <row r="104">
          <cell r="E104" t="str">
            <v>Liavita, S.Pd</v>
          </cell>
          <cell r="G104" t="str">
            <v>FH</v>
          </cell>
          <cell r="H104" t="str">
            <v>PPPK</v>
          </cell>
        </row>
        <row r="105">
          <cell r="E105" t="str">
            <v>Agus Helmi, S.Kom</v>
          </cell>
          <cell r="G105" t="str">
            <v>FH</v>
          </cell>
          <cell r="H105" t="str">
            <v>Tetap</v>
          </cell>
          <cell r="I105" t="str">
            <v>III/b</v>
          </cell>
          <cell r="J105" t="str">
            <v>Penata Muda Tingkat I</v>
          </cell>
          <cell r="K105" t="str">
            <v>AGUSTUS</v>
          </cell>
          <cell r="L105" t="str">
            <v>4 Tahun 2 Bulan</v>
          </cell>
        </row>
        <row r="106">
          <cell r="E106" t="str">
            <v>Edi Rianto, A.Md.</v>
          </cell>
          <cell r="G106" t="str">
            <v>FH</v>
          </cell>
          <cell r="H106" t="str">
            <v>Tetap</v>
          </cell>
          <cell r="I106" t="str">
            <v>II/d</v>
          </cell>
          <cell r="J106" t="str">
            <v>Pengatur Tingkat I</v>
          </cell>
          <cell r="K106" t="str">
            <v>JUNI</v>
          </cell>
          <cell r="L106" t="str">
            <v>-</v>
          </cell>
        </row>
        <row r="107">
          <cell r="E107" t="str">
            <v>Tri Prasetiyo, S.A.P</v>
          </cell>
          <cell r="G107" t="str">
            <v>FH</v>
          </cell>
          <cell r="H107" t="str">
            <v>Tetap</v>
          </cell>
          <cell r="I107" t="str">
            <v>III/a</v>
          </cell>
          <cell r="J107" t="str">
            <v>Penata Muda</v>
          </cell>
          <cell r="K107" t="str">
            <v>April</v>
          </cell>
          <cell r="L107" t="str">
            <v>12 Tahun 7 Bulan</v>
          </cell>
        </row>
        <row r="108">
          <cell r="E108" t="str">
            <v>Bambang, A.Md</v>
          </cell>
          <cell r="G108" t="str">
            <v>FH</v>
          </cell>
          <cell r="H108" t="str">
            <v>Tetap</v>
          </cell>
          <cell r="I108" t="str">
            <v>II/d</v>
          </cell>
          <cell r="J108" t="str">
            <v>Pengatur Tingkat I</v>
          </cell>
          <cell r="K108" t="str">
            <v>AGUSTUS</v>
          </cell>
          <cell r="L108" t="str">
            <v>15 Tahun 7 Bulan</v>
          </cell>
        </row>
        <row r="109">
          <cell r="E109" t="str">
            <v>Sopian</v>
          </cell>
          <cell r="G109" t="str">
            <v>FH</v>
          </cell>
          <cell r="H109" t="str">
            <v>Tetap</v>
          </cell>
          <cell r="I109" t="str">
            <v>II/d</v>
          </cell>
          <cell r="J109" t="str">
            <v>Pengatur Tingkat I</v>
          </cell>
          <cell r="K109" t="str">
            <v>April</v>
          </cell>
          <cell r="L109" t="str">
            <v>12 Tahun 3 Bulan</v>
          </cell>
        </row>
        <row r="110">
          <cell r="E110" t="str">
            <v>Nanang Sukarya</v>
          </cell>
          <cell r="G110" t="str">
            <v>FH</v>
          </cell>
          <cell r="H110" t="str">
            <v>Tetap</v>
          </cell>
          <cell r="I110" t="str">
            <v>II/d</v>
          </cell>
          <cell r="J110" t="str">
            <v>Pengatur Tingkat I</v>
          </cell>
          <cell r="K110" t="str">
            <v>April</v>
          </cell>
          <cell r="L110" t="str">
            <v>13 Tahun 0 Bulan</v>
          </cell>
        </row>
        <row r="111">
          <cell r="E111" t="str">
            <v>Gitoyo</v>
          </cell>
          <cell r="G111" t="str">
            <v>FH</v>
          </cell>
          <cell r="H111" t="str">
            <v>Tetap</v>
          </cell>
          <cell r="I111" t="str">
            <v>III/a</v>
          </cell>
          <cell r="J111" t="str">
            <v>Penata Muda</v>
          </cell>
          <cell r="K111" t="str">
            <v>April</v>
          </cell>
          <cell r="L111" t="str">
            <v>17 Tahun 3 Bulan</v>
          </cell>
        </row>
        <row r="112">
          <cell r="E112" t="str">
            <v>Budi Afriyanto, S.A.P</v>
          </cell>
          <cell r="G112" t="str">
            <v>FH</v>
          </cell>
          <cell r="H112" t="str">
            <v>Tetap</v>
          </cell>
          <cell r="I112" t="str">
            <v>III/a</v>
          </cell>
          <cell r="J112" t="str">
            <v>Penata Muda</v>
          </cell>
          <cell r="K112" t="str">
            <v>April</v>
          </cell>
          <cell r="L112" t="str">
            <v>9 Tahun 3 Bulan</v>
          </cell>
        </row>
        <row r="113">
          <cell r="E113" t="str">
            <v>Prof. Dr. Bustami Rahman, M.S</v>
          </cell>
          <cell r="G113" t="str">
            <v>Sosiologi</v>
          </cell>
          <cell r="H113" t="str">
            <v>Tetap</v>
          </cell>
          <cell r="I113" t="str">
            <v>IV/d</v>
          </cell>
          <cell r="J113" t="str">
            <v>Pembina Utama Madya</v>
          </cell>
          <cell r="K113" t="str">
            <v>-</v>
          </cell>
          <cell r="L113" t="str">
            <v>-</v>
          </cell>
        </row>
        <row r="114">
          <cell r="E114" t="str">
            <v>Dr. Aimie Sulaiman, M.A</v>
          </cell>
          <cell r="G114" t="str">
            <v>Sosiologi</v>
          </cell>
          <cell r="H114" t="str">
            <v>PPPK</v>
          </cell>
          <cell r="J114" t="str">
            <v/>
          </cell>
        </row>
        <row r="115">
          <cell r="E115" t="str">
            <v>Jamillah Cholillah, S.Sos., M.A.</v>
          </cell>
          <cell r="G115" t="str">
            <v>Sosiologi</v>
          </cell>
          <cell r="H115" t="str">
            <v>PNS</v>
          </cell>
          <cell r="I115" t="str">
            <v>III/c</v>
          </cell>
          <cell r="J115" t="str">
            <v>Penata</v>
          </cell>
          <cell r="K115">
            <v>43374</v>
          </cell>
          <cell r="L115" t="str">
            <v>-</v>
          </cell>
        </row>
        <row r="116">
          <cell r="E116" t="str">
            <v>Citra Asmara Indra, S.Sos, M.A</v>
          </cell>
          <cell r="G116" t="str">
            <v>Sosiologi</v>
          </cell>
          <cell r="H116" t="str">
            <v>PPPK</v>
          </cell>
          <cell r="J116" t="str">
            <v/>
          </cell>
        </row>
        <row r="117">
          <cell r="E117" t="str">
            <v>Dr. Fitri Ramdhani Harahap, S.Sos., M.Si</v>
          </cell>
          <cell r="G117" t="str">
            <v>Sosiologi</v>
          </cell>
          <cell r="H117" t="str">
            <v>PNS</v>
          </cell>
          <cell r="I117" t="str">
            <v>III/c</v>
          </cell>
          <cell r="J117" t="str">
            <v>Penata</v>
          </cell>
          <cell r="K117">
            <v>43556</v>
          </cell>
          <cell r="L117" t="str">
            <v>-</v>
          </cell>
        </row>
        <row r="118">
          <cell r="E118" t="str">
            <v>Iskandar Zulkarnain, S.IP, M.A</v>
          </cell>
          <cell r="G118" t="str">
            <v>Sosiologi</v>
          </cell>
          <cell r="H118" t="str">
            <v>PNS</v>
          </cell>
          <cell r="I118" t="str">
            <v>III/c</v>
          </cell>
          <cell r="J118" t="str">
            <v>Penata</v>
          </cell>
          <cell r="K118">
            <v>43556</v>
          </cell>
          <cell r="L118" t="str">
            <v>-</v>
          </cell>
        </row>
        <row r="119">
          <cell r="E119" t="str">
            <v>Sujadmi, S.Sos., M,A</v>
          </cell>
          <cell r="G119" t="str">
            <v>Sosiologi</v>
          </cell>
          <cell r="H119" t="str">
            <v>PNS</v>
          </cell>
          <cell r="I119" t="str">
            <v>III/d</v>
          </cell>
          <cell r="J119" t="str">
            <v>Penata Tingkat I</v>
          </cell>
          <cell r="K119">
            <v>44287</v>
          </cell>
          <cell r="L119" t="str">
            <v>8 Tahun 4 Bulan</v>
          </cell>
        </row>
        <row r="120">
          <cell r="E120" t="str">
            <v>Luna Febriani, S.Sos., M.A</v>
          </cell>
          <cell r="G120" t="str">
            <v>Sosiologi</v>
          </cell>
          <cell r="H120" t="str">
            <v>Tetap</v>
          </cell>
          <cell r="I120" t="str">
            <v>III/c</v>
          </cell>
          <cell r="J120" t="str">
            <v>Penata</v>
          </cell>
          <cell r="K120" t="str">
            <v>Desember</v>
          </cell>
          <cell r="L120" t="str">
            <v>2 Tahun 6 Bulan</v>
          </cell>
        </row>
        <row r="121">
          <cell r="E121" t="str">
            <v>Herdiyanti, S.Sos., M.Si</v>
          </cell>
          <cell r="G121" t="str">
            <v>Sosiologi</v>
          </cell>
          <cell r="H121" t="str">
            <v>PNS</v>
          </cell>
          <cell r="I121" t="str">
            <v>III/b</v>
          </cell>
          <cell r="J121" t="str">
            <v>Penata Muda Tingkat I</v>
          </cell>
          <cell r="K121" t="str">
            <v>-</v>
          </cell>
          <cell r="L121" t="str">
            <v>-</v>
          </cell>
        </row>
        <row r="122">
          <cell r="E122" t="str">
            <v>Putra Pratama Saputra, S.ST., M.P.S.Sp</v>
          </cell>
          <cell r="G122" t="str">
            <v>Sosiologi</v>
          </cell>
          <cell r="H122" t="str">
            <v>CPNS</v>
          </cell>
          <cell r="I122" t="str">
            <v>III/b</v>
          </cell>
          <cell r="J122" t="str">
            <v>Penata Muda Tingkat I</v>
          </cell>
          <cell r="K122" t="str">
            <v>-</v>
          </cell>
          <cell r="L122" t="str">
            <v>-</v>
          </cell>
        </row>
        <row r="123">
          <cell r="E123" t="str">
            <v>Laila Hayati, S.Sos.,M.Si</v>
          </cell>
          <cell r="G123" t="str">
            <v>Sosiologi</v>
          </cell>
          <cell r="H123" t="str">
            <v>PNS</v>
          </cell>
          <cell r="I123" t="str">
            <v>III/b</v>
          </cell>
          <cell r="J123" t="str">
            <v>Penata Muda Tingkat I</v>
          </cell>
          <cell r="K123" t="str">
            <v>-</v>
          </cell>
          <cell r="L123" t="str">
            <v>-</v>
          </cell>
        </row>
        <row r="124">
          <cell r="E124" t="str">
            <v>Panggio Restu Wilujeng, S.Sos., M.Si</v>
          </cell>
          <cell r="G124" t="str">
            <v>Sosiologi</v>
          </cell>
          <cell r="H124" t="str">
            <v>PNS</v>
          </cell>
          <cell r="I124" t="str">
            <v>III/b</v>
          </cell>
          <cell r="J124" t="str">
            <v>Penata Muda Tingkat I</v>
          </cell>
          <cell r="K124" t="str">
            <v>-</v>
          </cell>
          <cell r="L124" t="str">
            <v>-</v>
          </cell>
        </row>
        <row r="125">
          <cell r="E125" t="str">
            <v>Tiara Ramadhani, S.S.T., M.Kesos</v>
          </cell>
          <cell r="G125" t="str">
            <v>Sosiologi</v>
          </cell>
          <cell r="H125" t="str">
            <v>PNS</v>
          </cell>
          <cell r="I125" t="str">
            <v>III/b</v>
          </cell>
          <cell r="J125" t="str">
            <v>Penata Muda Tingkat I</v>
          </cell>
          <cell r="K125" t="str">
            <v>-</v>
          </cell>
          <cell r="L125" t="str">
            <v>-</v>
          </cell>
        </row>
        <row r="126">
          <cell r="E126" t="str">
            <v>Michael Jeffri Sinabutar, S.Sos., M.A</v>
          </cell>
          <cell r="G126" t="str">
            <v>Sosiologi</v>
          </cell>
          <cell r="H126" t="str">
            <v>PNS</v>
          </cell>
          <cell r="I126" t="str">
            <v>III/b</v>
          </cell>
          <cell r="J126" t="str">
            <v>Penata Muda Tingkat I</v>
          </cell>
          <cell r="K126" t="str">
            <v>-</v>
          </cell>
          <cell r="L126" t="str">
            <v>-</v>
          </cell>
        </row>
        <row r="127">
          <cell r="E127" t="str">
            <v>Waldimer Pasaribu, S.Psi., M.Si.</v>
          </cell>
          <cell r="G127" t="str">
            <v>Sosiologi</v>
          </cell>
          <cell r="H127" t="str">
            <v>Tetap</v>
          </cell>
          <cell r="I127" t="str">
            <v>III/b</v>
          </cell>
          <cell r="J127" t="str">
            <v>Penata Muda Tingkat I</v>
          </cell>
          <cell r="K127" t="str">
            <v>-</v>
          </cell>
          <cell r="L127" t="str">
            <v>-</v>
          </cell>
        </row>
        <row r="128">
          <cell r="E128" t="str">
            <v>Herza, M.A.</v>
          </cell>
          <cell r="G128" t="str">
            <v>Sosiologi</v>
          </cell>
          <cell r="H128" t="str">
            <v>CPNS</v>
          </cell>
          <cell r="I128" t="str">
            <v>III/b</v>
          </cell>
          <cell r="J128" t="str">
            <v>Penata Muda Tingkat I</v>
          </cell>
          <cell r="K128" t="str">
            <v>-</v>
          </cell>
          <cell r="L128" t="str">
            <v>-</v>
          </cell>
        </row>
        <row r="129">
          <cell r="E129" t="str">
            <v>Hidayati, S.Pd., M.Si</v>
          </cell>
          <cell r="G129" t="str">
            <v>Sosiologi</v>
          </cell>
          <cell r="H129" t="str">
            <v>CPNS</v>
          </cell>
          <cell r="I129" t="str">
            <v>III/b</v>
          </cell>
          <cell r="J129" t="str">
            <v>Penata Muda Tingkat I</v>
          </cell>
          <cell r="K129" t="str">
            <v>-</v>
          </cell>
          <cell r="L129" t="str">
            <v>-</v>
          </cell>
        </row>
        <row r="130">
          <cell r="E130" t="str">
            <v>Budi Darmawan, S.I.Kom., M.Si.</v>
          </cell>
          <cell r="G130" t="str">
            <v>Sosiologi</v>
          </cell>
          <cell r="H130" t="str">
            <v>CPNS</v>
          </cell>
          <cell r="I130" t="str">
            <v>III/b</v>
          </cell>
          <cell r="J130" t="str">
            <v>Penata Muda Tingkat I</v>
          </cell>
          <cell r="K130" t="str">
            <v>-</v>
          </cell>
          <cell r="L130" t="str">
            <v>-</v>
          </cell>
        </row>
        <row r="131">
          <cell r="E131" t="str">
            <v>Dr. Ibrahim, S.Fil., M.Si</v>
          </cell>
          <cell r="G131" t="str">
            <v>Ilmu Politik</v>
          </cell>
          <cell r="H131" t="str">
            <v>PNS</v>
          </cell>
          <cell r="I131" t="str">
            <v>IV/a</v>
          </cell>
          <cell r="J131" t="str">
            <v>Pembina</v>
          </cell>
          <cell r="K131">
            <v>44287</v>
          </cell>
          <cell r="L131" t="str">
            <v>12 Tahun 0 Bulan</v>
          </cell>
        </row>
        <row r="132">
          <cell r="E132" t="str">
            <v>Novendra Hidayat, S.IP., M.Si</v>
          </cell>
          <cell r="G132" t="str">
            <v>Ilmu Politik</v>
          </cell>
          <cell r="H132" t="str">
            <v>PNS</v>
          </cell>
          <cell r="I132" t="str">
            <v>III/b</v>
          </cell>
          <cell r="J132" t="str">
            <v>Penata Muda Tingkat I</v>
          </cell>
          <cell r="K132" t="str">
            <v>-</v>
          </cell>
          <cell r="L132" t="str">
            <v>-</v>
          </cell>
        </row>
        <row r="133">
          <cell r="E133" t="str">
            <v>Rendy, SST.Par., M.A</v>
          </cell>
          <cell r="G133" t="str">
            <v>Ilmu Politik</v>
          </cell>
          <cell r="H133" t="str">
            <v>PNS</v>
          </cell>
          <cell r="I133" t="str">
            <v>III/b</v>
          </cell>
          <cell r="J133" t="str">
            <v>Penata Muda Tingkat I</v>
          </cell>
          <cell r="K133" t="str">
            <v>-</v>
          </cell>
          <cell r="L133" t="str">
            <v>-</v>
          </cell>
        </row>
        <row r="134">
          <cell r="E134" t="str">
            <v>Ranto, S.IP.,M.A</v>
          </cell>
          <cell r="G134" t="str">
            <v>Ilmu Politik</v>
          </cell>
          <cell r="H134" t="str">
            <v>Tetap</v>
          </cell>
          <cell r="I134" t="str">
            <v>III/b</v>
          </cell>
          <cell r="J134" t="str">
            <v>Penata Muda Tingkat I</v>
          </cell>
          <cell r="K134" t="str">
            <v>Januari</v>
          </cell>
          <cell r="L134" t="str">
            <v>6 Tahun 0 Bulan</v>
          </cell>
        </row>
        <row r="135">
          <cell r="E135" t="str">
            <v>Sandy Pratama, S.IP., M.Si</v>
          </cell>
          <cell r="G135" t="str">
            <v>Ilmu Politik</v>
          </cell>
          <cell r="H135" t="str">
            <v>Tetap</v>
          </cell>
          <cell r="I135" t="str">
            <v>III/b</v>
          </cell>
          <cell r="J135" t="str">
            <v>Penata Muda Tingkat I</v>
          </cell>
          <cell r="K135" t="str">
            <v>Desember</v>
          </cell>
          <cell r="L135" t="e">
            <v>#VALUE!</v>
          </cell>
        </row>
        <row r="136">
          <cell r="E136" t="str">
            <v>Dr. Sarpin, S.Sos, MPA</v>
          </cell>
          <cell r="G136" t="str">
            <v>Ilmu Politik</v>
          </cell>
          <cell r="H136" t="str">
            <v>PPPK</v>
          </cell>
        </row>
        <row r="137">
          <cell r="E137" t="str">
            <v>Rini Archda Saputri, S.IP., M.Si</v>
          </cell>
          <cell r="G137" t="str">
            <v>Ilmu Politik</v>
          </cell>
          <cell r="H137" t="str">
            <v>PNS</v>
          </cell>
          <cell r="I137" t="str">
            <v>III/b</v>
          </cell>
          <cell r="J137" t="str">
            <v>Penata Muda Tingkat I</v>
          </cell>
          <cell r="K137" t="str">
            <v>-</v>
          </cell>
          <cell r="L137" t="str">
            <v>-</v>
          </cell>
        </row>
        <row r="138">
          <cell r="E138" t="str">
            <v>La Ode Muhamad Muliawan, S.Sos., M.A</v>
          </cell>
          <cell r="G138" t="str">
            <v>Ilmu Politik</v>
          </cell>
          <cell r="H138" t="str">
            <v>PNS</v>
          </cell>
          <cell r="I138" t="str">
            <v>III/b</v>
          </cell>
          <cell r="J138" t="str">
            <v>Penata Muda Tingkat I</v>
          </cell>
          <cell r="K138" t="str">
            <v>-</v>
          </cell>
          <cell r="L138" t="str">
            <v>-</v>
          </cell>
        </row>
        <row r="139">
          <cell r="E139" t="str">
            <v>Bahjatul Murtasidin, S.I.P., M.Si</v>
          </cell>
          <cell r="G139" t="str">
            <v>Ilmu Politik</v>
          </cell>
          <cell r="H139" t="str">
            <v>PNS</v>
          </cell>
          <cell r="I139" t="str">
            <v>III/b</v>
          </cell>
          <cell r="J139" t="str">
            <v>Penata Muda Tingkat I</v>
          </cell>
          <cell r="K139" t="str">
            <v>-</v>
          </cell>
          <cell r="L139" t="str">
            <v>-</v>
          </cell>
        </row>
        <row r="140">
          <cell r="E140" t="str">
            <v>Komang Jaka Ferdian, S.I.P., M.Si</v>
          </cell>
          <cell r="G140" t="str">
            <v>Ilmu Politik</v>
          </cell>
          <cell r="H140" t="str">
            <v>PNS</v>
          </cell>
          <cell r="I140" t="str">
            <v>III/b</v>
          </cell>
          <cell r="J140" t="str">
            <v>Penata Muda Tingkat I</v>
          </cell>
          <cell r="K140" t="str">
            <v>-</v>
          </cell>
          <cell r="L140" t="str">
            <v>-</v>
          </cell>
        </row>
        <row r="141">
          <cell r="E141" t="str">
            <v>Abdul Fatah, S.Pd.I., M.Sc.</v>
          </cell>
          <cell r="G141" t="str">
            <v>Ilmu Politik</v>
          </cell>
          <cell r="H141" t="str">
            <v>Tetap</v>
          </cell>
          <cell r="I141" t="str">
            <v>III/b</v>
          </cell>
          <cell r="J141" t="str">
            <v>Penata Muda Tingkat I</v>
          </cell>
          <cell r="K141">
            <v>2933000</v>
          </cell>
          <cell r="L141" t="str">
            <v>-</v>
          </cell>
        </row>
        <row r="142">
          <cell r="E142" t="str">
            <v>Muhammad Kurnia, Lc., M.Ag.</v>
          </cell>
          <cell r="G142" t="str">
            <v>Ilmu Politik</v>
          </cell>
          <cell r="H142" t="str">
            <v>Tetap</v>
          </cell>
          <cell r="I142" t="str">
            <v>III/b</v>
          </cell>
          <cell r="J142" t="str">
            <v>Penata Muda Tingkat I</v>
          </cell>
          <cell r="K142">
            <v>2933000</v>
          </cell>
          <cell r="L142" t="str">
            <v>-</v>
          </cell>
        </row>
        <row r="143">
          <cell r="E143" t="str">
            <v>Robing, S.Hum., M.I.Kom.</v>
          </cell>
          <cell r="G143" t="str">
            <v>Ilmu Politik</v>
          </cell>
          <cell r="H143" t="str">
            <v>CPNS</v>
          </cell>
          <cell r="I143" t="str">
            <v>III/b</v>
          </cell>
          <cell r="J143" t="str">
            <v>Penata Muda Tingkat I</v>
          </cell>
          <cell r="K143" t="str">
            <v>-</v>
          </cell>
          <cell r="L143" t="str">
            <v>-</v>
          </cell>
        </row>
        <row r="144">
          <cell r="E144" t="str">
            <v>Ririn Septia, M.I.Kom.</v>
          </cell>
          <cell r="G144" t="str">
            <v>Ilmu Politik</v>
          </cell>
          <cell r="H144" t="str">
            <v>CPNS</v>
          </cell>
          <cell r="I144" t="str">
            <v>III/b</v>
          </cell>
          <cell r="J144" t="str">
            <v>Penata Muda Tingkat I</v>
          </cell>
          <cell r="K144" t="str">
            <v>-</v>
          </cell>
          <cell r="L144" t="str">
            <v>-</v>
          </cell>
        </row>
        <row r="145">
          <cell r="E145" t="str">
            <v>Ariandi A Zulkarnain, M.Si.</v>
          </cell>
          <cell r="G145" t="str">
            <v>Ilmu Politik</v>
          </cell>
          <cell r="H145" t="str">
            <v>CPNS</v>
          </cell>
          <cell r="I145" t="str">
            <v>III/b</v>
          </cell>
          <cell r="J145" t="str">
            <v>Penata Muda Tingkat I</v>
          </cell>
          <cell r="K145" t="str">
            <v>-</v>
          </cell>
          <cell r="L145" t="str">
            <v>-</v>
          </cell>
        </row>
        <row r="146">
          <cell r="E146" t="str">
            <v>Irvan Ansyari, M.Si.</v>
          </cell>
          <cell r="G146" t="str">
            <v>Ilmu Politik</v>
          </cell>
          <cell r="H146" t="str">
            <v>CPNS</v>
          </cell>
          <cell r="I146" t="str">
            <v>III/b</v>
          </cell>
          <cell r="J146" t="str">
            <v>Penata Muda Tingkat I</v>
          </cell>
          <cell r="K146" t="str">
            <v>-</v>
          </cell>
          <cell r="L146" t="str">
            <v>-</v>
          </cell>
        </row>
        <row r="147">
          <cell r="E147" t="str">
            <v>Dini Wulansari, S.S., M.A</v>
          </cell>
          <cell r="G147" t="str">
            <v>Sastra Inggris</v>
          </cell>
          <cell r="H147" t="str">
            <v>PPPK</v>
          </cell>
        </row>
        <row r="148">
          <cell r="E148" t="str">
            <v>Dr. Diana Anggraeni, S.S, M.Hum</v>
          </cell>
          <cell r="G148" t="str">
            <v>Sastra Inggris</v>
          </cell>
          <cell r="H148" t="str">
            <v>PPPK</v>
          </cell>
        </row>
        <row r="149">
          <cell r="E149" t="str">
            <v>M. Afifulloh, S.S.., M.Hum</v>
          </cell>
          <cell r="G149" t="str">
            <v>Sastra Inggris</v>
          </cell>
          <cell r="H149" t="str">
            <v>Tetap</v>
          </cell>
          <cell r="I149" t="str">
            <v>III/b</v>
          </cell>
          <cell r="J149" t="str">
            <v>Penata Muda Tingkat I</v>
          </cell>
          <cell r="K149" t="str">
            <v>Februari</v>
          </cell>
          <cell r="L149" t="e">
            <v>#VALUE!</v>
          </cell>
        </row>
        <row r="150">
          <cell r="E150" t="str">
            <v>Nurvita Wijayanti, S.S., M.Hum</v>
          </cell>
          <cell r="G150" t="str">
            <v>Sastra Inggris</v>
          </cell>
          <cell r="H150" t="str">
            <v>PNS</v>
          </cell>
          <cell r="I150" t="str">
            <v>III/b</v>
          </cell>
          <cell r="J150" t="str">
            <v>Penata Muda Tingkat I</v>
          </cell>
          <cell r="K150" t="str">
            <v>-</v>
          </cell>
          <cell r="L150" t="str">
            <v>-</v>
          </cell>
        </row>
        <row r="151">
          <cell r="E151" t="str">
            <v>Sandy Ferianda, S.Pd., M.Hum</v>
          </cell>
          <cell r="G151" t="str">
            <v>Sastra Inggris</v>
          </cell>
          <cell r="H151" t="str">
            <v>CPNS</v>
          </cell>
          <cell r="I151" t="str">
            <v>III/b</v>
          </cell>
          <cell r="J151" t="str">
            <v>Penata Muda Tingkat I</v>
          </cell>
          <cell r="K151" t="str">
            <v>-</v>
          </cell>
          <cell r="L151" t="str">
            <v>-</v>
          </cell>
        </row>
        <row r="152">
          <cell r="E152" t="str">
            <v>Andri Fernanda, S.Pd., M.A</v>
          </cell>
          <cell r="G152" t="str">
            <v>Sastra Inggris</v>
          </cell>
          <cell r="H152" t="str">
            <v>PNS</v>
          </cell>
          <cell r="I152" t="str">
            <v>III/b</v>
          </cell>
          <cell r="J152" t="str">
            <v>Penata Muda Tingkat I</v>
          </cell>
          <cell r="K152" t="str">
            <v>-</v>
          </cell>
          <cell r="L152" t="str">
            <v>-</v>
          </cell>
        </row>
        <row r="153">
          <cell r="E153" t="str">
            <v>Herland Franley Manalu, S.Pd., M.Hum</v>
          </cell>
          <cell r="G153" t="str">
            <v>Sastra Inggris</v>
          </cell>
          <cell r="H153" t="str">
            <v>PNS</v>
          </cell>
          <cell r="I153" t="str">
            <v>III/b</v>
          </cell>
          <cell r="J153" t="str">
            <v>Penata Muda Tingkat I</v>
          </cell>
          <cell r="K153" t="str">
            <v>-</v>
          </cell>
          <cell r="L153" t="str">
            <v>-</v>
          </cell>
        </row>
        <row r="154">
          <cell r="E154" t="str">
            <v>Bob Morison Sigalingging, S.S., M.Hum</v>
          </cell>
          <cell r="G154" t="str">
            <v>Sastra Inggris</v>
          </cell>
          <cell r="H154" t="str">
            <v>PNS</v>
          </cell>
          <cell r="I154" t="str">
            <v>III/b</v>
          </cell>
          <cell r="J154" t="str">
            <v>Penata Muda Tingkat I</v>
          </cell>
          <cell r="K154" t="str">
            <v>-</v>
          </cell>
          <cell r="L154" t="str">
            <v>-</v>
          </cell>
        </row>
        <row r="155">
          <cell r="E155" t="str">
            <v>Dian Fitri. K, S.S., M.A</v>
          </cell>
          <cell r="G155" t="str">
            <v>Sastra Inggris</v>
          </cell>
          <cell r="H155" t="str">
            <v>PNS</v>
          </cell>
          <cell r="I155" t="str">
            <v>III/b</v>
          </cell>
          <cell r="J155" t="str">
            <v>Penata Muda Tingkat I</v>
          </cell>
          <cell r="K155" t="str">
            <v>-</v>
          </cell>
          <cell r="L155" t="str">
            <v>-</v>
          </cell>
        </row>
        <row r="156">
          <cell r="E156" t="str">
            <v>Tri Arie Bowo, S.S., M.Hum.</v>
          </cell>
          <cell r="G156" t="str">
            <v>Sastra Inggris</v>
          </cell>
          <cell r="H156" t="str">
            <v>PNS</v>
          </cell>
          <cell r="I156" t="str">
            <v>III/b</v>
          </cell>
          <cell r="J156" t="str">
            <v>Penata Muda Tingkat I</v>
          </cell>
          <cell r="K156" t="str">
            <v>-</v>
          </cell>
          <cell r="L156" t="str">
            <v>-</v>
          </cell>
        </row>
        <row r="157">
          <cell r="E157" t="str">
            <v>Vindi Kaldina, S.S., M.A.</v>
          </cell>
          <cell r="G157" t="str">
            <v>Sastra Inggris</v>
          </cell>
          <cell r="H157" t="str">
            <v>Tetap</v>
          </cell>
          <cell r="I157" t="str">
            <v>III/b</v>
          </cell>
          <cell r="J157" t="str">
            <v>Penata Muda Tingkat I</v>
          </cell>
          <cell r="K157" t="str">
            <v>-</v>
          </cell>
          <cell r="L157" t="str">
            <v>-</v>
          </cell>
        </row>
        <row r="158">
          <cell r="E158" t="str">
            <v>Donal Fernando Lubis, S.S., M.A.</v>
          </cell>
          <cell r="G158" t="str">
            <v>Sastra Inggris</v>
          </cell>
          <cell r="H158" t="str">
            <v>Tetap</v>
          </cell>
          <cell r="I158" t="str">
            <v>III/b</v>
          </cell>
          <cell r="J158" t="str">
            <v>Penata Muda Tingkat I</v>
          </cell>
          <cell r="K158" t="str">
            <v>-</v>
          </cell>
          <cell r="L158" t="str">
            <v>-</v>
          </cell>
        </row>
        <row r="159">
          <cell r="E159" t="str">
            <v>Lili Liana, S.Pd., M.Pd.</v>
          </cell>
          <cell r="G159" t="str">
            <v>Sastra Inggris</v>
          </cell>
          <cell r="H159" t="str">
            <v>Tetap</v>
          </cell>
          <cell r="I159" t="str">
            <v>III/b</v>
          </cell>
          <cell r="J159" t="str">
            <v>Penata Muda Tingkat I</v>
          </cell>
          <cell r="K159" t="str">
            <v>-</v>
          </cell>
          <cell r="L159" t="str">
            <v>-</v>
          </cell>
        </row>
        <row r="160">
          <cell r="E160" t="str">
            <v>I Nyoman Pasek Darmawan, S.Pd., M.Pd.</v>
          </cell>
          <cell r="G160" t="str">
            <v>Sastra Inggris</v>
          </cell>
          <cell r="H160" t="str">
            <v>Tetap</v>
          </cell>
          <cell r="I160" t="str">
            <v>III/b</v>
          </cell>
          <cell r="J160" t="str">
            <v>Penata Muda Tingkat I</v>
          </cell>
          <cell r="K160" t="str">
            <v>-</v>
          </cell>
          <cell r="L160" t="str">
            <v>-</v>
          </cell>
        </row>
        <row r="161">
          <cell r="E161" t="str">
            <v>Rizky Arif Afandi, M.A.</v>
          </cell>
          <cell r="G161" t="str">
            <v>Sastra Inggris</v>
          </cell>
          <cell r="H161" t="str">
            <v>CPNS</v>
          </cell>
          <cell r="I161" t="str">
            <v>III/b</v>
          </cell>
          <cell r="J161" t="str">
            <v>Penata Muda Tingkat I</v>
          </cell>
          <cell r="K161" t="str">
            <v>-</v>
          </cell>
          <cell r="L161" t="str">
            <v>-</v>
          </cell>
        </row>
        <row r="162">
          <cell r="E162" t="str">
            <v>Resti Amalia, M.Pd.</v>
          </cell>
          <cell r="G162" t="str">
            <v>Sastra Inggris</v>
          </cell>
          <cell r="H162" t="str">
            <v>CPNS</v>
          </cell>
          <cell r="I162" t="str">
            <v>III/b</v>
          </cell>
          <cell r="J162" t="str">
            <v>Penata Muda Tingkat I</v>
          </cell>
          <cell r="K162" t="str">
            <v>-</v>
          </cell>
          <cell r="L162" t="str">
            <v>-</v>
          </cell>
        </row>
        <row r="163">
          <cell r="E163" t="str">
            <v>M. Aries Taufiq</v>
          </cell>
          <cell r="G163" t="str">
            <v>Sastra Inggris</v>
          </cell>
          <cell r="H163" t="str">
            <v>CPNS</v>
          </cell>
          <cell r="I163" t="str">
            <v>III/b</v>
          </cell>
          <cell r="J163" t="str">
            <v>Penata Muda Tingkat I</v>
          </cell>
          <cell r="K163" t="str">
            <v>-</v>
          </cell>
          <cell r="L163" t="str">
            <v>-</v>
          </cell>
        </row>
        <row r="164">
          <cell r="E164" t="str">
            <v>Lailatul Qodrini, S.E.</v>
          </cell>
          <cell r="G164" t="str">
            <v>FISIP</v>
          </cell>
          <cell r="H164" t="str">
            <v>PPPK</v>
          </cell>
        </row>
        <row r="165">
          <cell r="E165" t="str">
            <v>Made Muncul S, S.A.P</v>
          </cell>
          <cell r="G165" t="str">
            <v>FISIP</v>
          </cell>
          <cell r="H165" t="str">
            <v>PPPK</v>
          </cell>
        </row>
        <row r="166">
          <cell r="E166" t="str">
            <v>Arief Gunawan B</v>
          </cell>
          <cell r="G166" t="str">
            <v>FISIP</v>
          </cell>
          <cell r="H166" t="str">
            <v>PPPK</v>
          </cell>
        </row>
        <row r="167">
          <cell r="E167" t="str">
            <v>Dwi Puspa Ningsih, A.Md</v>
          </cell>
          <cell r="G167" t="str">
            <v>FISIP</v>
          </cell>
          <cell r="H167" t="str">
            <v>PPPK</v>
          </cell>
        </row>
        <row r="168">
          <cell r="E168" t="str">
            <v>Al Muhajji Akbar, S.Sos</v>
          </cell>
          <cell r="G168" t="str">
            <v>FISIP</v>
          </cell>
          <cell r="H168" t="str">
            <v>Tetap</v>
          </cell>
          <cell r="I168" t="str">
            <v>III/b</v>
          </cell>
          <cell r="J168" t="str">
            <v>Penata Muda Tingkat I</v>
          </cell>
          <cell r="K168" t="str">
            <v>FEBRUARI</v>
          </cell>
          <cell r="L168" t="str">
            <v>4 Tahun 2 Bulan</v>
          </cell>
        </row>
        <row r="169">
          <cell r="E169" t="str">
            <v>Meirina Puspita, A.Md</v>
          </cell>
          <cell r="G169" t="str">
            <v>FISIP</v>
          </cell>
          <cell r="H169" t="str">
            <v>Tetap</v>
          </cell>
          <cell r="I169" t="str">
            <v>II/d</v>
          </cell>
          <cell r="J169" t="str">
            <v>Pengatur Tingkat I</v>
          </cell>
          <cell r="K169" t="str">
            <v>AGUSTUS</v>
          </cell>
          <cell r="L169" t="str">
            <v>5 Tahun 5 Bulan</v>
          </cell>
        </row>
        <row r="170">
          <cell r="E170" t="str">
            <v>Titin Marfu'ah, S.Kom.</v>
          </cell>
          <cell r="G170" t="str">
            <v>FISIP</v>
          </cell>
          <cell r="H170" t="str">
            <v>Tetap</v>
          </cell>
          <cell r="I170" t="str">
            <v>III/a</v>
          </cell>
          <cell r="J170" t="str">
            <v>Penata Muda</v>
          </cell>
          <cell r="K170" t="str">
            <v>Oktober</v>
          </cell>
          <cell r="L170" t="str">
            <v>4 Tahun 8 Bulan</v>
          </cell>
        </row>
        <row r="171">
          <cell r="E171" t="str">
            <v>Ghita Sebrina, A.Md</v>
          </cell>
          <cell r="G171" t="str">
            <v>FISIP</v>
          </cell>
          <cell r="H171" t="str">
            <v>Tetap</v>
          </cell>
          <cell r="I171" t="str">
            <v>II/d</v>
          </cell>
          <cell r="J171" t="str">
            <v>Pengatur Tingkat I</v>
          </cell>
          <cell r="K171" t="str">
            <v>AGUSTUS</v>
          </cell>
          <cell r="L171" t="str">
            <v>6 Tahun 5 Bulan</v>
          </cell>
        </row>
        <row r="172">
          <cell r="E172" t="str">
            <v>Reksa Prayudhi Aruan, S.Kom</v>
          </cell>
          <cell r="G172" t="str">
            <v>FISIP</v>
          </cell>
          <cell r="H172" t="str">
            <v>Tetap</v>
          </cell>
          <cell r="I172" t="str">
            <v>III/b</v>
          </cell>
          <cell r="J172" t="str">
            <v>Penata Muda Tingkat I</v>
          </cell>
          <cell r="K172" t="str">
            <v>Agustus</v>
          </cell>
          <cell r="L172" t="str">
            <v>6 Tahun 5 Bulan</v>
          </cell>
        </row>
        <row r="173">
          <cell r="E173" t="str">
            <v>Sapriadi</v>
          </cell>
          <cell r="G173" t="str">
            <v>FISIP</v>
          </cell>
          <cell r="H173" t="str">
            <v>Tetap</v>
          </cell>
          <cell r="I173" t="str">
            <v>II/d</v>
          </cell>
          <cell r="J173" t="str">
            <v>Pengatur Tingkat I</v>
          </cell>
          <cell r="K173" t="str">
            <v>Oktober</v>
          </cell>
          <cell r="L173" t="str">
            <v>14 Tahun 3 Bulan</v>
          </cell>
        </row>
        <row r="174">
          <cell r="E174" t="str">
            <v>Equardo Yan Prasetyo</v>
          </cell>
          <cell r="G174" t="str">
            <v>FISIP</v>
          </cell>
          <cell r="H174" t="str">
            <v>Tetap</v>
          </cell>
          <cell r="I174" t="str">
            <v>II/b</v>
          </cell>
          <cell r="J174" t="str">
            <v>Pengatur Muda Tingkat I</v>
          </cell>
          <cell r="K174" t="str">
            <v>AGUSTUS</v>
          </cell>
          <cell r="L174" t="str">
            <v>5 Tahun 5 Bulan</v>
          </cell>
        </row>
        <row r="175">
          <cell r="E175" t="str">
            <v>Fran Gustiar</v>
          </cell>
          <cell r="G175" t="str">
            <v>FISIP</v>
          </cell>
          <cell r="H175" t="str">
            <v>Tetap</v>
          </cell>
          <cell r="I175" t="str">
            <v>II/d</v>
          </cell>
          <cell r="J175" t="str">
            <v>Pengatur Tingkat I</v>
          </cell>
          <cell r="K175" t="str">
            <v>April</v>
          </cell>
          <cell r="L175" t="str">
            <v>13 Tahun 1 Bulan</v>
          </cell>
        </row>
        <row r="176">
          <cell r="E176" t="str">
            <v>Firmansyah</v>
          </cell>
          <cell r="G176" t="str">
            <v>FISIP</v>
          </cell>
          <cell r="H176" t="str">
            <v>Tetap</v>
          </cell>
          <cell r="I176" t="str">
            <v>II/d</v>
          </cell>
          <cell r="J176" t="str">
            <v>Pengatur Tingkat I</v>
          </cell>
          <cell r="K176" t="str">
            <v>APRIL</v>
          </cell>
          <cell r="L176" t="str">
            <v>12 Tahun 1 Bulan</v>
          </cell>
        </row>
        <row r="177">
          <cell r="E177" t="str">
            <v>Sofyan Herianto</v>
          </cell>
          <cell r="G177" t="str">
            <v>FISIP</v>
          </cell>
          <cell r="H177" t="str">
            <v>Tetap</v>
          </cell>
          <cell r="I177" t="str">
            <v>II/d</v>
          </cell>
          <cell r="J177" t="str">
            <v>Pengatur Tingkat I</v>
          </cell>
          <cell r="K177" t="str">
            <v>September</v>
          </cell>
          <cell r="L177" t="str">
            <v>15 Tahun 3 Bulan</v>
          </cell>
        </row>
        <row r="178">
          <cell r="E178" t="str">
            <v>Iwan Setiawan, S.P., M.Si</v>
          </cell>
          <cell r="G178" t="str">
            <v>Agribisnis</v>
          </cell>
          <cell r="H178" t="str">
            <v>PPPK</v>
          </cell>
        </row>
        <row r="179">
          <cell r="E179" t="str">
            <v>Yudi Sapta Pranoto, S.P., M.Si</v>
          </cell>
          <cell r="G179" t="str">
            <v>Agribisnis</v>
          </cell>
          <cell r="H179" t="str">
            <v>PNS</v>
          </cell>
          <cell r="I179" t="str">
            <v>III/d</v>
          </cell>
          <cell r="J179" t="str">
            <v>Penata Tingkat I</v>
          </cell>
          <cell r="K179">
            <v>44287</v>
          </cell>
          <cell r="L179" t="str">
            <v>12 Tahun 0 Bulan</v>
          </cell>
        </row>
        <row r="180">
          <cell r="E180" t="str">
            <v>Dr. Muntoro, S.P, M.Sc</v>
          </cell>
          <cell r="G180" t="str">
            <v>Agribisnis</v>
          </cell>
          <cell r="H180" t="str">
            <v>PPPK</v>
          </cell>
          <cell r="J180" t="str">
            <v/>
          </cell>
        </row>
        <row r="181">
          <cell r="E181" t="str">
            <v>Dr. Eni Karsiningsih, S.P., M.Si.</v>
          </cell>
          <cell r="G181" t="str">
            <v>Agribisnis</v>
          </cell>
          <cell r="H181" t="str">
            <v>PNS</v>
          </cell>
          <cell r="I181" t="str">
            <v>III/c</v>
          </cell>
          <cell r="J181" t="str">
            <v>Penata</v>
          </cell>
          <cell r="K181" t="str">
            <v>-</v>
          </cell>
          <cell r="L181" t="str">
            <v>-</v>
          </cell>
        </row>
        <row r="182">
          <cell r="E182" t="str">
            <v>Dr. Rostiar Sitorus, S.P., M.Si</v>
          </cell>
          <cell r="G182" t="str">
            <v>Agribisnis</v>
          </cell>
          <cell r="H182" t="str">
            <v>PNS</v>
          </cell>
          <cell r="I182" t="str">
            <v>III/c</v>
          </cell>
          <cell r="J182" t="str">
            <v>Penata</v>
          </cell>
          <cell r="K182" t="str">
            <v>-</v>
          </cell>
          <cell r="L182" t="str">
            <v>-</v>
          </cell>
        </row>
        <row r="183">
          <cell r="E183" t="str">
            <v>Yulia, S.Pt., M.Si</v>
          </cell>
          <cell r="G183" t="str">
            <v>Agribisnis</v>
          </cell>
          <cell r="H183" t="str">
            <v>Tetap</v>
          </cell>
          <cell r="I183" t="str">
            <v>III/c</v>
          </cell>
          <cell r="J183" t="str">
            <v>Penata</v>
          </cell>
          <cell r="K183" t="str">
            <v>Januari</v>
          </cell>
          <cell r="L183" t="str">
            <v>3 Tahun 5 Bulan</v>
          </cell>
        </row>
        <row r="184">
          <cell r="E184" t="str">
            <v>Rufti Puji Astuti, S.Pt., M.Si</v>
          </cell>
          <cell r="G184" t="str">
            <v>Agribisnis</v>
          </cell>
          <cell r="H184" t="str">
            <v>PNS</v>
          </cell>
          <cell r="I184" t="str">
            <v>III/b</v>
          </cell>
          <cell r="J184" t="str">
            <v>Penata Muda Tingkat I</v>
          </cell>
          <cell r="K184" t="str">
            <v>-</v>
          </cell>
          <cell r="L184" t="str">
            <v>-</v>
          </cell>
        </row>
        <row r="185">
          <cell r="E185" t="str">
            <v>Rati Purwasih, S.P., M.Si</v>
          </cell>
          <cell r="G185" t="str">
            <v>Agribisnis</v>
          </cell>
          <cell r="H185" t="str">
            <v>PNS</v>
          </cell>
          <cell r="I185" t="str">
            <v>III/b</v>
          </cell>
          <cell r="J185" t="str">
            <v>Penata Muda Tingkat I</v>
          </cell>
          <cell r="K185" t="str">
            <v>-</v>
          </cell>
          <cell r="L185" t="str">
            <v>-</v>
          </cell>
        </row>
        <row r="186">
          <cell r="E186" t="str">
            <v>Novyandra Ilham Bahtera, S.E., M.Sc</v>
          </cell>
          <cell r="G186" t="str">
            <v>Agribisnis</v>
          </cell>
          <cell r="H186" t="str">
            <v>Tetap</v>
          </cell>
          <cell r="I186" t="str">
            <v>III/b</v>
          </cell>
          <cell r="J186" t="str">
            <v>Penata Muda Tingkat I</v>
          </cell>
          <cell r="K186" t="str">
            <v>-</v>
          </cell>
          <cell r="L186" t="str">
            <v>5 Tahun 5 Bulan</v>
          </cell>
        </row>
        <row r="187">
          <cell r="E187" t="str">
            <v>Ir. Eddy Jajang J. Atmaja, M,M</v>
          </cell>
          <cell r="G187" t="str">
            <v>Agribisnis</v>
          </cell>
          <cell r="H187" t="str">
            <v>PPPK</v>
          </cell>
        </row>
        <row r="188">
          <cell r="E188" t="str">
            <v>Dr. Ratna Santi, S.P., M.Si</v>
          </cell>
          <cell r="G188" t="str">
            <v>Agroteknologi</v>
          </cell>
          <cell r="H188" t="str">
            <v>PPPK</v>
          </cell>
        </row>
        <row r="189">
          <cell r="E189" t="str">
            <v>Riwan Kusmiadi, S.TP, M.Si</v>
          </cell>
          <cell r="G189" t="str">
            <v>Agroteknologi</v>
          </cell>
          <cell r="H189" t="str">
            <v>PPPK</v>
          </cell>
        </row>
        <row r="190">
          <cell r="E190" t="str">
            <v>Kartika, S.P., M.Si</v>
          </cell>
          <cell r="G190" t="str">
            <v>Agroteknologi</v>
          </cell>
          <cell r="H190" t="str">
            <v>PPPK</v>
          </cell>
        </row>
        <row r="191">
          <cell r="E191" t="str">
            <v>Dr. Tri Lestari, S.P., M.Si</v>
          </cell>
          <cell r="G191" t="str">
            <v>Agroteknologi</v>
          </cell>
          <cell r="H191" t="str">
            <v>PPPK</v>
          </cell>
        </row>
        <row r="192">
          <cell r="E192" t="str">
            <v>Dr. Maera Zasari, S.P, M.P</v>
          </cell>
          <cell r="G192" t="str">
            <v>Agroteknologi</v>
          </cell>
          <cell r="H192" t="str">
            <v>PPPK</v>
          </cell>
        </row>
        <row r="193">
          <cell r="E193" t="str">
            <v>Gigih Ibnu Prayoga, S.P., M.P</v>
          </cell>
          <cell r="G193" t="str">
            <v>Agroteknologi</v>
          </cell>
          <cell r="H193" t="str">
            <v>PNS</v>
          </cell>
          <cell r="I193" t="str">
            <v>III/c</v>
          </cell>
          <cell r="J193" t="str">
            <v>Penata</v>
          </cell>
          <cell r="K193" t="str">
            <v>-</v>
          </cell>
          <cell r="L193" t="str">
            <v>-</v>
          </cell>
        </row>
        <row r="194">
          <cell r="E194" t="str">
            <v>Rion Apriyadi, S.P., M.Si</v>
          </cell>
          <cell r="G194" t="str">
            <v>Agroteknologi</v>
          </cell>
          <cell r="H194" t="str">
            <v>PNS</v>
          </cell>
          <cell r="I194" t="str">
            <v>III/b</v>
          </cell>
          <cell r="J194" t="str">
            <v>Penata Muda Tingkat I</v>
          </cell>
          <cell r="K194" t="str">
            <v>-</v>
          </cell>
          <cell r="L194" t="str">
            <v>-</v>
          </cell>
        </row>
        <row r="195">
          <cell r="E195" t="str">
            <v>Sitti Nurul Aini, S.P., M.Si</v>
          </cell>
          <cell r="G195" t="str">
            <v>Agroteknologi</v>
          </cell>
          <cell r="H195" t="str">
            <v>PNS</v>
          </cell>
          <cell r="I195" t="str">
            <v>III/b</v>
          </cell>
          <cell r="J195" t="str">
            <v>Penata Muda Tingkat I</v>
          </cell>
          <cell r="K195" t="str">
            <v>-</v>
          </cell>
          <cell r="L195" t="str">
            <v>-</v>
          </cell>
        </row>
        <row r="196">
          <cell r="E196" t="str">
            <v>Ropalia, S.P., M.Si</v>
          </cell>
          <cell r="G196" t="str">
            <v>Agroteknologi</v>
          </cell>
          <cell r="H196" t="str">
            <v>PNS</v>
          </cell>
          <cell r="I196" t="str">
            <v>III/b</v>
          </cell>
          <cell r="J196" t="str">
            <v>Penata Muda Tingkat I</v>
          </cell>
          <cell r="K196" t="str">
            <v>-</v>
          </cell>
          <cell r="L196" t="str">
            <v>-</v>
          </cell>
        </row>
        <row r="197">
          <cell r="E197" t="str">
            <v>Deni Pratama, S.P., M.Si</v>
          </cell>
          <cell r="G197" t="str">
            <v>Agroteknologi</v>
          </cell>
          <cell r="H197" t="str">
            <v>PNS</v>
          </cell>
          <cell r="I197" t="str">
            <v>III/b</v>
          </cell>
          <cell r="J197" t="str">
            <v>Penata Muda Tingkat I</v>
          </cell>
          <cell r="K197" t="str">
            <v>-</v>
          </cell>
          <cell r="L197" t="str">
            <v>-</v>
          </cell>
        </row>
        <row r="198">
          <cell r="E198" t="str">
            <v>Herry Marta Saputra, S.P.,M.Si</v>
          </cell>
          <cell r="G198" t="str">
            <v>Agroteknologi</v>
          </cell>
          <cell r="H198" t="str">
            <v>Tetap</v>
          </cell>
          <cell r="I198" t="str">
            <v>III/b</v>
          </cell>
          <cell r="J198" t="str">
            <v>Penata Muda Tingkat I</v>
          </cell>
          <cell r="K198" t="str">
            <v>-</v>
          </cell>
          <cell r="L198" t="e">
            <v>#VALUE!</v>
          </cell>
        </row>
        <row r="199">
          <cell r="E199" t="str">
            <v>Winda Wahyuni, S.P., M.Si.</v>
          </cell>
          <cell r="G199" t="str">
            <v>Agroteknologi</v>
          </cell>
          <cell r="H199" t="str">
            <v>CPNS</v>
          </cell>
          <cell r="I199" t="str">
            <v>III/b</v>
          </cell>
          <cell r="J199" t="str">
            <v>Penata Muda Tingkat I</v>
          </cell>
          <cell r="K199" t="str">
            <v>-</v>
          </cell>
          <cell r="L199" t="str">
            <v>-</v>
          </cell>
        </row>
        <row r="200">
          <cell r="E200" t="str">
            <v>Dr. Sudirman Adibrata, S.T, M.Si</v>
          </cell>
          <cell r="G200" t="str">
            <v>Manajemen Sumberdaya Perairan</v>
          </cell>
          <cell r="H200" t="str">
            <v>PPPK</v>
          </cell>
          <cell r="J200" t="str">
            <v/>
          </cell>
        </row>
        <row r="201">
          <cell r="E201" t="str">
            <v>Wahyu Adi, S.Pi., M.Si</v>
          </cell>
          <cell r="G201" t="str">
            <v>Manajemen Sumberdaya Perairan</v>
          </cell>
          <cell r="H201" t="str">
            <v>PPPK</v>
          </cell>
          <cell r="J201" t="str">
            <v/>
          </cell>
        </row>
        <row r="202">
          <cell r="E202" t="str">
            <v>Dr.Pi. Fika Dewi Pratiwi, S.Pi., M.Si</v>
          </cell>
          <cell r="G202" t="str">
            <v>Manajemen Sumberdaya Perairan</v>
          </cell>
          <cell r="H202" t="str">
            <v>PNS</v>
          </cell>
          <cell r="I202" t="str">
            <v>III/c</v>
          </cell>
          <cell r="J202" t="str">
            <v>Penata</v>
          </cell>
          <cell r="K202">
            <v>44287</v>
          </cell>
          <cell r="L202" t="str">
            <v>6 Tahun 0 Bulan</v>
          </cell>
        </row>
        <row r="203">
          <cell r="E203" t="str">
            <v>Okto Supratman, S.Pi., M.Si</v>
          </cell>
          <cell r="G203" t="str">
            <v>Manajemen Sumberdaya Perairan</v>
          </cell>
          <cell r="H203" t="str">
            <v>PNS</v>
          </cell>
          <cell r="I203" t="str">
            <v>III/b</v>
          </cell>
          <cell r="J203" t="str">
            <v>Penata Muda Tingkat I</v>
          </cell>
          <cell r="K203" t="str">
            <v>-</v>
          </cell>
          <cell r="L203" t="str">
            <v>-</v>
          </cell>
        </row>
        <row r="204">
          <cell r="E204" t="str">
            <v>Andi Gustomi, S.Pi., M.Si</v>
          </cell>
          <cell r="G204" t="str">
            <v>Manajemen Sumberdaya Perairan</v>
          </cell>
          <cell r="H204" t="str">
            <v>Tetap</v>
          </cell>
          <cell r="I204" t="str">
            <v>III/b</v>
          </cell>
          <cell r="J204" t="str">
            <v>Penata Muda Tingkat I</v>
          </cell>
          <cell r="K204" t="str">
            <v>NOVEMBER</v>
          </cell>
          <cell r="L204" t="e">
            <v>#VALUE!</v>
          </cell>
        </row>
        <row r="205">
          <cell r="E205" t="str">
            <v>Arthur Muhammad Farhaby, S.Si., M.Si</v>
          </cell>
          <cell r="G205" t="str">
            <v>Manajemen Sumberdaya Perairan</v>
          </cell>
          <cell r="H205" t="str">
            <v>PNS</v>
          </cell>
          <cell r="I205" t="str">
            <v>III/b</v>
          </cell>
          <cell r="J205" t="str">
            <v>Penata Muda Tingkat I</v>
          </cell>
          <cell r="K205" t="str">
            <v>-</v>
          </cell>
          <cell r="L205" t="str">
            <v>-</v>
          </cell>
        </row>
        <row r="206">
          <cell r="E206" t="str">
            <v>Siti Aisyah, S,Pi., M.Si</v>
          </cell>
          <cell r="G206" t="str">
            <v>Manajemen Sumberdaya Perairan</v>
          </cell>
          <cell r="H206" t="str">
            <v>PNS</v>
          </cell>
          <cell r="I206" t="str">
            <v>III/b</v>
          </cell>
          <cell r="J206" t="str">
            <v>Penata Muda Tingkat I</v>
          </cell>
          <cell r="K206" t="str">
            <v>-</v>
          </cell>
          <cell r="L206" t="str">
            <v>-</v>
          </cell>
        </row>
        <row r="207">
          <cell r="E207" t="str">
            <v>M. Rizza Muftiadi, S.Si., M.Si</v>
          </cell>
          <cell r="G207" t="str">
            <v>Manajemen Sumberdaya Perairan</v>
          </cell>
          <cell r="H207" t="str">
            <v>Tetap</v>
          </cell>
          <cell r="I207" t="str">
            <v>III/b</v>
          </cell>
          <cell r="J207" t="str">
            <v>Penata Muda Tingkat I</v>
          </cell>
          <cell r="K207" t="str">
            <v>-</v>
          </cell>
          <cell r="L207" t="e">
            <v>#VALUE!</v>
          </cell>
        </row>
        <row r="208">
          <cell r="E208" t="str">
            <v>Dr. Endang Bidayani, S.Pi, M.Si</v>
          </cell>
          <cell r="G208" t="str">
            <v>Akuakultur</v>
          </cell>
          <cell r="H208" t="str">
            <v>PPPK</v>
          </cell>
        </row>
        <row r="209">
          <cell r="E209" t="str">
            <v>Dr. Robin, S.Pi, M.Si</v>
          </cell>
          <cell r="G209" t="str">
            <v>Akuakultur</v>
          </cell>
          <cell r="H209" t="str">
            <v>PNS</v>
          </cell>
          <cell r="I209" t="str">
            <v>III/c</v>
          </cell>
          <cell r="J209" t="str">
            <v>Penata</v>
          </cell>
          <cell r="K209">
            <v>44105</v>
          </cell>
          <cell r="L209" t="str">
            <v>11 Tahun 6 Bulan</v>
          </cell>
        </row>
        <row r="210">
          <cell r="E210" t="str">
            <v>Eva Prasetiyono, S.Pi., M.Si</v>
          </cell>
          <cell r="G210" t="str">
            <v>Akuakultur</v>
          </cell>
          <cell r="H210" t="str">
            <v>PNS</v>
          </cell>
          <cell r="I210" t="str">
            <v>III/d</v>
          </cell>
          <cell r="J210" t="str">
            <v>Penata Tingkat I</v>
          </cell>
          <cell r="K210">
            <v>44105</v>
          </cell>
          <cell r="L210" t="str">
            <v>11 Tahun 7 Bulan</v>
          </cell>
        </row>
        <row r="211">
          <cell r="E211" t="str">
            <v>Dr. Andri Kurniawan, S.Pi, MP</v>
          </cell>
          <cell r="G211" t="str">
            <v>Akuakultur</v>
          </cell>
          <cell r="H211" t="str">
            <v>PNS</v>
          </cell>
          <cell r="I211" t="str">
            <v>III/c</v>
          </cell>
          <cell r="J211" t="str">
            <v>Penata</v>
          </cell>
          <cell r="K211" t="str">
            <v>-</v>
          </cell>
          <cell r="L211" t="str">
            <v>-</v>
          </cell>
        </row>
        <row r="212">
          <cell r="E212" t="str">
            <v>Dr. Ardiansyah Kurniawan, S.Pi, MP</v>
          </cell>
          <cell r="G212" t="str">
            <v>Akuakultur</v>
          </cell>
          <cell r="H212" t="str">
            <v>PNS</v>
          </cell>
          <cell r="I212" t="str">
            <v>III/c</v>
          </cell>
          <cell r="J212" t="str">
            <v>Penata</v>
          </cell>
          <cell r="K212" t="str">
            <v>-</v>
          </cell>
          <cell r="L212" t="str">
            <v>-</v>
          </cell>
        </row>
        <row r="213">
          <cell r="E213" t="str">
            <v>Ahmad Fahrul Syarif, S.Pi., M.Si</v>
          </cell>
          <cell r="G213" t="str">
            <v>Akuakultur</v>
          </cell>
          <cell r="H213" t="str">
            <v>CPNS</v>
          </cell>
          <cell r="I213" t="str">
            <v>III/b</v>
          </cell>
          <cell r="J213" t="str">
            <v>Penata Muda Tingkat I</v>
          </cell>
          <cell r="K213" t="str">
            <v>-</v>
          </cell>
          <cell r="L213" t="str">
            <v>-</v>
          </cell>
        </row>
        <row r="214">
          <cell r="E214" t="str">
            <v>Fitri Sil Valen, M.P.</v>
          </cell>
          <cell r="G214" t="str">
            <v>Akuakultur</v>
          </cell>
          <cell r="H214" t="str">
            <v>CPNS</v>
          </cell>
          <cell r="I214" t="str">
            <v>III/b</v>
          </cell>
          <cell r="J214" t="str">
            <v>Penata Muda Tingkat I</v>
          </cell>
          <cell r="K214" t="str">
            <v>-</v>
          </cell>
          <cell r="L214" t="str">
            <v>-</v>
          </cell>
        </row>
        <row r="215">
          <cell r="E215" t="str">
            <v>Tiara Puspa Anjani, S.Pi., M.Si.</v>
          </cell>
          <cell r="G215" t="str">
            <v>Akuakultur</v>
          </cell>
          <cell r="H215" t="str">
            <v>CPNS</v>
          </cell>
          <cell r="I215" t="str">
            <v>III/b</v>
          </cell>
          <cell r="J215" t="str">
            <v>Penata Muda Tingkat I</v>
          </cell>
          <cell r="K215" t="str">
            <v>-</v>
          </cell>
          <cell r="L215" t="str">
            <v>-</v>
          </cell>
        </row>
        <row r="216">
          <cell r="E216" t="str">
            <v>Dr. Eddy Nurtjahya, M.Sc</v>
          </cell>
          <cell r="G216" t="str">
            <v>Biologi</v>
          </cell>
          <cell r="H216" t="str">
            <v>PPPK</v>
          </cell>
          <cell r="J216" t="str">
            <v/>
          </cell>
        </row>
        <row r="217">
          <cell r="E217" t="str">
            <v>Budi Afriyansyah, S.Si, M.Si</v>
          </cell>
          <cell r="G217" t="str">
            <v>Biologi</v>
          </cell>
          <cell r="H217" t="str">
            <v>PNS</v>
          </cell>
          <cell r="I217" t="str">
            <v>III/c</v>
          </cell>
          <cell r="J217" t="str">
            <v>Penata</v>
          </cell>
          <cell r="K217" t="str">
            <v>-</v>
          </cell>
          <cell r="L217" t="str">
            <v>-</v>
          </cell>
        </row>
        <row r="218">
          <cell r="E218" t="str">
            <v>Henny Helmi, S.Si, M.Si</v>
          </cell>
          <cell r="G218" t="str">
            <v>Biologi</v>
          </cell>
          <cell r="H218" t="str">
            <v>PNS</v>
          </cell>
          <cell r="I218" t="str">
            <v>III/c</v>
          </cell>
          <cell r="J218" t="str">
            <v>Penata</v>
          </cell>
          <cell r="K218" t="str">
            <v>-</v>
          </cell>
          <cell r="L218" t="str">
            <v>-</v>
          </cell>
        </row>
        <row r="219">
          <cell r="E219" t="str">
            <v>Nur Annis Hidayati, S.Si., M.Sc</v>
          </cell>
          <cell r="G219" t="str">
            <v>Biologi</v>
          </cell>
          <cell r="H219" t="str">
            <v>PNS</v>
          </cell>
          <cell r="I219" t="str">
            <v>III/c</v>
          </cell>
          <cell r="J219" t="str">
            <v>Penata</v>
          </cell>
          <cell r="K219">
            <v>44287</v>
          </cell>
          <cell r="L219" t="str">
            <v>12 Tahun 0 Bulan</v>
          </cell>
        </row>
        <row r="220">
          <cell r="E220" t="str">
            <v>Dr. Rahmad Lingga, S.Si., M.Si</v>
          </cell>
          <cell r="G220" t="str">
            <v>Biologi</v>
          </cell>
          <cell r="H220" t="str">
            <v>PNS</v>
          </cell>
          <cell r="I220" t="str">
            <v>III/b</v>
          </cell>
          <cell r="J220" t="str">
            <v>Penata Muda Tingkat I</v>
          </cell>
          <cell r="K220" t="str">
            <v>-</v>
          </cell>
          <cell r="L220" t="str">
            <v>-</v>
          </cell>
        </row>
        <row r="221">
          <cell r="E221" t="str">
            <v>Anggraeni, S.Si., M.Si</v>
          </cell>
          <cell r="G221" t="str">
            <v>Biologi</v>
          </cell>
          <cell r="H221" t="str">
            <v>PNS</v>
          </cell>
          <cell r="I221" t="str">
            <v>III/b</v>
          </cell>
          <cell r="J221" t="str">
            <v>Penata Muda Tingkat I</v>
          </cell>
          <cell r="K221" t="str">
            <v>-</v>
          </cell>
          <cell r="L221" t="str">
            <v>-</v>
          </cell>
        </row>
        <row r="222">
          <cell r="E222" t="str">
            <v>Eka Sari, S.Si., M.Si</v>
          </cell>
          <cell r="G222" t="str">
            <v>Biologi</v>
          </cell>
          <cell r="H222" t="str">
            <v>Tetap</v>
          </cell>
          <cell r="I222" t="str">
            <v>III/b</v>
          </cell>
          <cell r="J222" t="str">
            <v>Penata Muda Tingkat I</v>
          </cell>
          <cell r="K222" t="str">
            <v>FEBRUARI</v>
          </cell>
          <cell r="L222" t="str">
            <v>5 Tahun 11 Bulan</v>
          </cell>
        </row>
        <row r="223">
          <cell r="E223" t="str">
            <v>Robika, S.Si., M.Si</v>
          </cell>
          <cell r="G223" t="str">
            <v>Biologi</v>
          </cell>
          <cell r="H223" t="str">
            <v>Tetap</v>
          </cell>
          <cell r="I223" t="str">
            <v>III/b</v>
          </cell>
          <cell r="J223" t="str">
            <v>Penata Muda Tingkat I</v>
          </cell>
          <cell r="K223" t="str">
            <v>-</v>
          </cell>
          <cell r="L223" t="e">
            <v>#VALUE!</v>
          </cell>
        </row>
        <row r="224">
          <cell r="E224" t="str">
            <v>Henri, S.Si., M.Si</v>
          </cell>
          <cell r="G224" t="str">
            <v>Biologi</v>
          </cell>
          <cell r="H224" t="str">
            <v>Tetap</v>
          </cell>
          <cell r="I224" t="str">
            <v>III/c</v>
          </cell>
          <cell r="J224" t="str">
            <v>Penata</v>
          </cell>
          <cell r="K224" t="str">
            <v>-</v>
          </cell>
          <cell r="L224" t="e">
            <v>#VALUE!</v>
          </cell>
        </row>
        <row r="225">
          <cell r="E225" t="str">
            <v>Riko Irwanto, S.Pd., M.Sc</v>
          </cell>
          <cell r="G225" t="str">
            <v>Biologi</v>
          </cell>
          <cell r="H225" t="str">
            <v>PNS</v>
          </cell>
          <cell r="I225" t="str">
            <v>III/b</v>
          </cell>
          <cell r="J225" t="str">
            <v>Penata Muda Tingkat I</v>
          </cell>
          <cell r="K225" t="str">
            <v>-</v>
          </cell>
          <cell r="L225" t="str">
            <v>-</v>
          </cell>
        </row>
        <row r="226">
          <cell r="E226" t="str">
            <v>Monica Kharisma Swandi, S.Si., M.Si</v>
          </cell>
          <cell r="G226" t="str">
            <v>Biologi</v>
          </cell>
          <cell r="H226" t="str">
            <v>PNS</v>
          </cell>
          <cell r="I226" t="str">
            <v>III/b</v>
          </cell>
          <cell r="J226" t="str">
            <v>Penata Muda Tingkat I</v>
          </cell>
          <cell r="K226" t="str">
            <v>-</v>
          </cell>
          <cell r="L226" t="str">
            <v>-</v>
          </cell>
        </row>
        <row r="227">
          <cell r="E227" t="str">
            <v>Salmi, S.Si., M.Biomed.</v>
          </cell>
          <cell r="G227" t="str">
            <v>Biologi</v>
          </cell>
          <cell r="H227" t="str">
            <v>PNS</v>
          </cell>
          <cell r="I227" t="str">
            <v>III/b</v>
          </cell>
          <cell r="J227" t="str">
            <v>Penata Muda Tingkat I</v>
          </cell>
          <cell r="K227" t="str">
            <v>-</v>
          </cell>
          <cell r="L227" t="str">
            <v>-</v>
          </cell>
        </row>
        <row r="228">
          <cell r="E228" t="str">
            <v>A. Arsyadi, M.Si.</v>
          </cell>
          <cell r="G228" t="str">
            <v>Biologi</v>
          </cell>
          <cell r="H228" t="str">
            <v>CPNS</v>
          </cell>
          <cell r="I228" t="str">
            <v>III/b</v>
          </cell>
          <cell r="J228" t="str">
            <v>Penata Muda Tingkat I</v>
          </cell>
          <cell r="K228" t="str">
            <v>-</v>
          </cell>
          <cell r="L228" t="str">
            <v>-</v>
          </cell>
        </row>
        <row r="229">
          <cell r="E229" t="str">
            <v>Rinny Saputri, M.Si.</v>
          </cell>
          <cell r="G229" t="str">
            <v>Biologi</v>
          </cell>
          <cell r="H229" t="str">
            <v>CPNS</v>
          </cell>
          <cell r="I229" t="str">
            <v>III/b</v>
          </cell>
          <cell r="J229" t="str">
            <v>Penata Muda Tingkat I</v>
          </cell>
          <cell r="K229" t="str">
            <v>-</v>
          </cell>
          <cell r="L229" t="str">
            <v>-</v>
          </cell>
        </row>
        <row r="230">
          <cell r="E230" t="str">
            <v>Umroh, S.T, M.Si</v>
          </cell>
          <cell r="G230" t="str">
            <v>Ilmu Kelautan</v>
          </cell>
          <cell r="H230" t="str">
            <v>PNS</v>
          </cell>
          <cell r="I230" t="str">
            <v>III/c</v>
          </cell>
          <cell r="J230" t="str">
            <v>Penata</v>
          </cell>
          <cell r="K230" t="str">
            <v>-</v>
          </cell>
          <cell r="L230" t="str">
            <v>-</v>
          </cell>
        </row>
        <row r="231">
          <cell r="E231" t="str">
            <v>Indra Ambalika Syari, S.Pi, M.Si</v>
          </cell>
          <cell r="G231" t="str">
            <v>Ilmu Kelautan</v>
          </cell>
          <cell r="H231" t="str">
            <v>PNS</v>
          </cell>
          <cell r="I231" t="str">
            <v>III/b</v>
          </cell>
          <cell r="J231" t="str">
            <v>Penata Muda Tingkat I</v>
          </cell>
          <cell r="K231" t="str">
            <v>-</v>
          </cell>
          <cell r="L231" t="str">
            <v>-</v>
          </cell>
        </row>
        <row r="232">
          <cell r="E232" t="str">
            <v>Eva Utami, S.Si., M.Si</v>
          </cell>
          <cell r="G232" t="str">
            <v>Ilmu Kelautan</v>
          </cell>
          <cell r="H232" t="str">
            <v>PPPK</v>
          </cell>
          <cell r="J232" t="str">
            <v/>
          </cell>
        </row>
        <row r="233">
          <cell r="E233" t="str">
            <v>Irma Akhrianti, S.Pi., M.Si.</v>
          </cell>
          <cell r="G233" t="str">
            <v>Ilmu Kelautan</v>
          </cell>
          <cell r="H233" t="str">
            <v>PNS</v>
          </cell>
          <cell r="I233" t="str">
            <v>III/b</v>
          </cell>
          <cell r="J233" t="str">
            <v>Penata Muda Tingkat I</v>
          </cell>
          <cell r="K233" t="str">
            <v>-</v>
          </cell>
          <cell r="L233" t="str">
            <v>-</v>
          </cell>
        </row>
        <row r="234">
          <cell r="E234" t="str">
            <v>Suci Puspita Sari, S.Si, M.Si</v>
          </cell>
          <cell r="G234" t="str">
            <v>Ilmu Kelautan</v>
          </cell>
          <cell r="H234" t="str">
            <v>PNS</v>
          </cell>
          <cell r="I234" t="str">
            <v>III/c</v>
          </cell>
          <cell r="J234" t="str">
            <v>Penata</v>
          </cell>
          <cell r="K234" t="str">
            <v>-</v>
          </cell>
          <cell r="L234" t="str">
            <v>-</v>
          </cell>
        </row>
        <row r="235">
          <cell r="E235" t="str">
            <v>Mohammad Agung Nugraha, S.Pi., M.Si</v>
          </cell>
          <cell r="G235" t="str">
            <v>Ilmu Kelautan</v>
          </cell>
          <cell r="H235" t="str">
            <v>PNS</v>
          </cell>
          <cell r="I235" t="str">
            <v>III/b</v>
          </cell>
          <cell r="J235" t="str">
            <v>Penata Muda Tingkat I</v>
          </cell>
          <cell r="K235" t="str">
            <v>-</v>
          </cell>
          <cell r="L235" t="str">
            <v>-</v>
          </cell>
        </row>
        <row r="236">
          <cell r="E236" t="str">
            <v>Mu'alimah Hudatwi, S.Kel., M.Si</v>
          </cell>
          <cell r="G236" t="str">
            <v>Ilmu Kelautan</v>
          </cell>
          <cell r="H236" t="str">
            <v>PNS</v>
          </cell>
          <cell r="I236" t="str">
            <v>III/b</v>
          </cell>
          <cell r="J236" t="str">
            <v>Penata Muda Tingkat I</v>
          </cell>
          <cell r="K236" t="str">
            <v>-</v>
          </cell>
          <cell r="L236" t="str">
            <v>-</v>
          </cell>
        </row>
        <row r="237">
          <cell r="E237" t="str">
            <v>Aditya Pamungkas, S.Si., M.Si</v>
          </cell>
          <cell r="G237" t="str">
            <v>Ilmu Kelautan</v>
          </cell>
          <cell r="H237" t="str">
            <v>PNS</v>
          </cell>
          <cell r="I237" t="str">
            <v>III/b</v>
          </cell>
          <cell r="J237" t="str">
            <v>Penata Muda Tingkat I</v>
          </cell>
          <cell r="K237" t="str">
            <v>-</v>
          </cell>
          <cell r="L237" t="str">
            <v>-</v>
          </cell>
        </row>
        <row r="238">
          <cell r="E238" t="str">
            <v>La Ode Wahidin, S.Pi., M.Si.</v>
          </cell>
          <cell r="G238" t="str">
            <v>Ilmu Kelautan</v>
          </cell>
          <cell r="H238" t="str">
            <v>CPNS</v>
          </cell>
          <cell r="I238" t="str">
            <v>III/b</v>
          </cell>
          <cell r="J238" t="str">
            <v>Penata Muda Tingkat I</v>
          </cell>
          <cell r="K238" t="str">
            <v>-</v>
          </cell>
          <cell r="L238" t="str">
            <v>-</v>
          </cell>
        </row>
        <row r="239">
          <cell r="E239" t="str">
            <v>Kurniawan, S.Pi., M.Si</v>
          </cell>
          <cell r="G239" t="str">
            <v>Perikanan Tangkap</v>
          </cell>
          <cell r="H239" t="str">
            <v>PNS</v>
          </cell>
          <cell r="I239" t="str">
            <v>III/c</v>
          </cell>
          <cell r="J239" t="str">
            <v>Penata</v>
          </cell>
          <cell r="K239" t="str">
            <v>-</v>
          </cell>
          <cell r="L239" t="str">
            <v>-</v>
          </cell>
        </row>
        <row r="240">
          <cell r="E240" t="str">
            <v>Hartoyo Notonegoro, S.Pi.,M.Si.</v>
          </cell>
          <cell r="G240" t="str">
            <v>Perikanan Tangkap</v>
          </cell>
          <cell r="H240" t="str">
            <v>Tetap</v>
          </cell>
          <cell r="I240" t="str">
            <v>III/b</v>
          </cell>
          <cell r="J240" t="str">
            <v>Penata Muda Tingkat I</v>
          </cell>
          <cell r="K240" t="str">
            <v>-</v>
          </cell>
          <cell r="L240" t="str">
            <v>-</v>
          </cell>
        </row>
        <row r="241">
          <cell r="E241" t="str">
            <v>Agung Priyambada, S.Pi., M.Pi.</v>
          </cell>
          <cell r="G241" t="str">
            <v>Perikanan Tangkap</v>
          </cell>
          <cell r="H241" t="str">
            <v>CPNS</v>
          </cell>
          <cell r="I241" t="str">
            <v>III/b</v>
          </cell>
          <cell r="J241" t="str">
            <v>Penata Muda Tingkat I</v>
          </cell>
          <cell r="K241" t="str">
            <v>-</v>
          </cell>
          <cell r="L241" t="str">
            <v>-</v>
          </cell>
        </row>
        <row r="242">
          <cell r="E242" t="str">
            <v>Miftahul Ulum, S.Th.I., M.Pd.</v>
          </cell>
          <cell r="G242" t="str">
            <v>Perikanan Tangkap</v>
          </cell>
          <cell r="H242" t="str">
            <v>Tetap</v>
          </cell>
          <cell r="I242" t="str">
            <v>III/b</v>
          </cell>
          <cell r="J242" t="str">
            <v>Penata Muda Tingkat I</v>
          </cell>
          <cell r="K242" t="str">
            <v>-</v>
          </cell>
          <cell r="L242" t="str">
            <v>-</v>
          </cell>
        </row>
        <row r="243">
          <cell r="E243" t="str">
            <v>Denny Syaputra, S.Pi., M.Si</v>
          </cell>
          <cell r="G243" t="str">
            <v>Perikanan Tangkap</v>
          </cell>
          <cell r="H243" t="str">
            <v>PNS</v>
          </cell>
          <cell r="I243" t="str">
            <v>III/b</v>
          </cell>
          <cell r="J243" t="str">
            <v>Penata Muda Tingkat I</v>
          </cell>
          <cell r="K243" t="str">
            <v>-</v>
          </cell>
          <cell r="L243" t="str">
            <v>-</v>
          </cell>
        </row>
        <row r="244">
          <cell r="E244" t="str">
            <v>Dr. Fournita Agustina, S.P., M.Si</v>
          </cell>
          <cell r="G244" t="str">
            <v>Magister Ilmu Pertanian</v>
          </cell>
          <cell r="H244" t="str">
            <v>PPPK</v>
          </cell>
          <cell r="J244" t="str">
            <v/>
          </cell>
        </row>
        <row r="245">
          <cell r="E245" t="str">
            <v>Dr. Evahelda, S.T.P., M.Si</v>
          </cell>
          <cell r="G245" t="str">
            <v>Magister Ilmu Pertanian</v>
          </cell>
          <cell r="H245" t="str">
            <v>PPPK</v>
          </cell>
          <cell r="J245" t="str">
            <v/>
          </cell>
        </row>
        <row r="246">
          <cell r="E246" t="str">
            <v>Dr. Ir. Ismed Inonu, M.Si</v>
          </cell>
          <cell r="G246" t="str">
            <v>Magister Ilmu Pertanian</v>
          </cell>
          <cell r="H246" t="str">
            <v>PPPK</v>
          </cell>
          <cell r="J246" t="str">
            <v/>
          </cell>
        </row>
        <row r="247">
          <cell r="E247" t="str">
            <v>Dr. Nyayu Siti Khodijah, S.P., M.Si</v>
          </cell>
          <cell r="G247" t="str">
            <v>Magister Ilmu Pertanian</v>
          </cell>
          <cell r="H247" t="str">
            <v>PPPK</v>
          </cell>
          <cell r="J247" t="str">
            <v/>
          </cell>
        </row>
        <row r="248">
          <cell r="E248" t="str">
            <v>Dr. Eries Dyah Mustikarini, S.P., M.Si</v>
          </cell>
          <cell r="G248" t="str">
            <v>Magister Ilmu Pertanian</v>
          </cell>
          <cell r="H248" t="str">
            <v>PNS</v>
          </cell>
          <cell r="I248" t="str">
            <v>IV/a</v>
          </cell>
          <cell r="J248" t="str">
            <v>Pembina</v>
          </cell>
          <cell r="K248">
            <v>43922</v>
          </cell>
          <cell r="L248" t="str">
            <v>-</v>
          </cell>
        </row>
        <row r="249">
          <cell r="E249" t="str">
            <v>Feriadi, S.P.</v>
          </cell>
          <cell r="G249" t="str">
            <v>FPPB</v>
          </cell>
          <cell r="H249" t="str">
            <v>PPPK</v>
          </cell>
        </row>
        <row r="250">
          <cell r="E250" t="str">
            <v>Sugeng Siswanto, S.P.</v>
          </cell>
          <cell r="G250" t="str">
            <v>FPPB</v>
          </cell>
          <cell r="H250" t="str">
            <v>PPPK</v>
          </cell>
        </row>
        <row r="251">
          <cell r="E251" t="str">
            <v>Donny Yuliansyah, S.A.P</v>
          </cell>
          <cell r="G251" t="str">
            <v>FPPB</v>
          </cell>
          <cell r="H251" t="str">
            <v>Tetap</v>
          </cell>
          <cell r="I251" t="str">
            <v>III/a</v>
          </cell>
          <cell r="J251" t="str">
            <v>Penata Muda</v>
          </cell>
          <cell r="K251" t="str">
            <v>April</v>
          </cell>
          <cell r="L251" t="str">
            <v>6 Tahun 8 Bulan</v>
          </cell>
        </row>
        <row r="252">
          <cell r="E252" t="str">
            <v xml:space="preserve">Ramdan Firmansyah, S.Kom </v>
          </cell>
          <cell r="G252" t="str">
            <v>FPPB</v>
          </cell>
          <cell r="H252" t="str">
            <v>Tetap</v>
          </cell>
          <cell r="I252" t="str">
            <v>III/b</v>
          </cell>
          <cell r="J252" t="str">
            <v>Penata Muda Tingkat I</v>
          </cell>
          <cell r="K252" t="str">
            <v>JULI</v>
          </cell>
          <cell r="L252" t="str">
            <v>10 Tahun 0 Bulan</v>
          </cell>
        </row>
        <row r="253">
          <cell r="E253" t="str">
            <v>Juhari</v>
          </cell>
          <cell r="G253" t="str">
            <v>FPPB</v>
          </cell>
          <cell r="H253" t="str">
            <v>Tetap</v>
          </cell>
          <cell r="I253" t="str">
            <v>II/d</v>
          </cell>
          <cell r="J253" t="str">
            <v>Pengatur Tingkat I</v>
          </cell>
          <cell r="K253" t="str">
            <v>APRIL</v>
          </cell>
          <cell r="L253" t="str">
            <v>13 Tahun 1 Bulan</v>
          </cell>
        </row>
        <row r="254">
          <cell r="E254" t="str">
            <v>Metha Herliani, S.Kom</v>
          </cell>
          <cell r="G254" t="str">
            <v>FPPB</v>
          </cell>
          <cell r="H254" t="str">
            <v>Tetap</v>
          </cell>
          <cell r="I254" t="str">
            <v>III/b</v>
          </cell>
          <cell r="J254" t="str">
            <v>Penata Muda Tingkat I</v>
          </cell>
          <cell r="K254" t="str">
            <v>AGUSTUS</v>
          </cell>
          <cell r="L254" t="str">
            <v>5 Tahun 5 Bulan</v>
          </cell>
        </row>
        <row r="255">
          <cell r="E255" t="str">
            <v>Fitria Nia Dikasari, S.Pd</v>
          </cell>
          <cell r="G255" t="str">
            <v>FPPB</v>
          </cell>
          <cell r="H255" t="str">
            <v>Tetap</v>
          </cell>
          <cell r="I255" t="str">
            <v>III/b</v>
          </cell>
          <cell r="J255" t="str">
            <v>Penata Muda Tingkat I</v>
          </cell>
          <cell r="K255" t="str">
            <v>FEBRUARI</v>
          </cell>
          <cell r="L255" t="str">
            <v>4 Tahun 2 Bulan</v>
          </cell>
        </row>
        <row r="256">
          <cell r="E256" t="str">
            <v>Maria Ulfa, S.A.P</v>
          </cell>
          <cell r="G256" t="str">
            <v>FPPB</v>
          </cell>
          <cell r="H256" t="str">
            <v>PPPK</v>
          </cell>
        </row>
        <row r="257">
          <cell r="E257" t="str">
            <v>Syafarudin, S.P</v>
          </cell>
          <cell r="G257" t="str">
            <v>FPPB</v>
          </cell>
          <cell r="H257" t="str">
            <v>Tetap</v>
          </cell>
          <cell r="I257" t="str">
            <v>III/d</v>
          </cell>
          <cell r="J257" t="str">
            <v>Penata Tingkat I</v>
          </cell>
          <cell r="K257" t="str">
            <v>April</v>
          </cell>
          <cell r="L257" t="str">
            <v>12 Tahun 1 Bulan</v>
          </cell>
        </row>
        <row r="258">
          <cell r="E258" t="str">
            <v>M. A. Hari Fitriyanto, S.St.Pi</v>
          </cell>
          <cell r="G258" t="str">
            <v>FPPB</v>
          </cell>
          <cell r="H258" t="str">
            <v>Tetap</v>
          </cell>
          <cell r="I258" t="str">
            <v>III/b</v>
          </cell>
          <cell r="J258" t="str">
            <v>Penata Muda Tingkat I</v>
          </cell>
          <cell r="K258" t="str">
            <v>AGUSTUS</v>
          </cell>
          <cell r="L258" t="str">
            <v>6 Tahun 5 Bulan</v>
          </cell>
        </row>
        <row r="259">
          <cell r="E259" t="str">
            <v>Ria Elliana, A.Md</v>
          </cell>
          <cell r="G259" t="str">
            <v>FPPB</v>
          </cell>
          <cell r="H259" t="str">
            <v>Tetap</v>
          </cell>
          <cell r="I259" t="str">
            <v>II/d</v>
          </cell>
          <cell r="J259" t="str">
            <v>Pengatur Tingkat I</v>
          </cell>
          <cell r="K259" t="str">
            <v>AGUSTUS</v>
          </cell>
          <cell r="L259" t="str">
            <v>6 Tahun 5 Bulan</v>
          </cell>
        </row>
        <row r="260">
          <cell r="E260" t="str">
            <v>Irfan Adhitya Sultan Habibie, A.Md</v>
          </cell>
          <cell r="G260" t="str">
            <v>FPPB</v>
          </cell>
          <cell r="H260" t="str">
            <v>Tetap</v>
          </cell>
          <cell r="I260" t="str">
            <v>II/d</v>
          </cell>
          <cell r="J260" t="str">
            <v>Pengatur Tingkat I</v>
          </cell>
          <cell r="K260" t="str">
            <v>Oktober</v>
          </cell>
          <cell r="L260" t="str">
            <v>4 Tahun 1 Bulan</v>
          </cell>
        </row>
        <row r="261">
          <cell r="E261" t="str">
            <v>Lia Resti Ayu Ningsih, S.Kom</v>
          </cell>
          <cell r="G261" t="str">
            <v>FPPB</v>
          </cell>
          <cell r="H261" t="str">
            <v>Tetap</v>
          </cell>
          <cell r="I261" t="str">
            <v>III/a</v>
          </cell>
          <cell r="J261" t="str">
            <v>Penata Muda</v>
          </cell>
          <cell r="K261" t="str">
            <v>AGUSTUS</v>
          </cell>
          <cell r="L261" t="str">
            <v>6 Tahun 5 Bulan</v>
          </cell>
        </row>
        <row r="262">
          <cell r="E262" t="str">
            <v>Novi Handayani, A.Md</v>
          </cell>
          <cell r="G262" t="str">
            <v>FPPB</v>
          </cell>
          <cell r="H262" t="str">
            <v>Tetap</v>
          </cell>
          <cell r="I262" t="str">
            <v>II/d</v>
          </cell>
          <cell r="J262" t="str">
            <v>Pengatur Tingkat I</v>
          </cell>
          <cell r="K262" t="str">
            <v>AGUSTUS</v>
          </cell>
          <cell r="L262" t="str">
            <v>6 Tahun 5 Bulan</v>
          </cell>
        </row>
        <row r="263">
          <cell r="E263" t="str">
            <v>Winsi Ratnasari, S.Kom</v>
          </cell>
          <cell r="G263" t="str">
            <v>FPPB</v>
          </cell>
          <cell r="H263" t="str">
            <v>Tetap</v>
          </cell>
          <cell r="I263" t="str">
            <v>III/a</v>
          </cell>
          <cell r="J263" t="str">
            <v>Penata Muda</v>
          </cell>
          <cell r="K263" t="str">
            <v>AGUSTUS</v>
          </cell>
          <cell r="L263" t="str">
            <v>6 Tahun 5 Bulan</v>
          </cell>
        </row>
        <row r="264">
          <cell r="E264" t="str">
            <v>Dini Kartini, A.Md</v>
          </cell>
          <cell r="G264" t="str">
            <v>FPPB</v>
          </cell>
          <cell r="H264" t="str">
            <v>Tetap</v>
          </cell>
          <cell r="I264" t="str">
            <v>II/d</v>
          </cell>
          <cell r="J264" t="str">
            <v>Pengatur Tingkat I</v>
          </cell>
          <cell r="K264" t="str">
            <v>AGUSTUS</v>
          </cell>
          <cell r="L264" t="str">
            <v>5 Tahun 5 Bulan</v>
          </cell>
        </row>
        <row r="265">
          <cell r="E265" t="str">
            <v>Royalaitani, SP</v>
          </cell>
          <cell r="G265" t="str">
            <v>FPPB</v>
          </cell>
          <cell r="H265" t="str">
            <v>Tetap</v>
          </cell>
          <cell r="I265" t="str">
            <v>III/b</v>
          </cell>
          <cell r="J265" t="str">
            <v>Penata Muda Tingkat I</v>
          </cell>
          <cell r="K265" t="str">
            <v>AGUSTUS</v>
          </cell>
          <cell r="L265" t="str">
            <v>6 Tahun 5 Bulan</v>
          </cell>
        </row>
        <row r="266">
          <cell r="E266" t="str">
            <v>Siti Aminah, S.Si</v>
          </cell>
          <cell r="G266" t="str">
            <v>FPPB</v>
          </cell>
          <cell r="H266" t="str">
            <v>PNS</v>
          </cell>
          <cell r="I266" t="str">
            <v>III/b</v>
          </cell>
          <cell r="J266" t="str">
            <v>Penata Muda Tingkat I</v>
          </cell>
          <cell r="K266">
            <v>43556</v>
          </cell>
          <cell r="L266" t="str">
            <v>-</v>
          </cell>
        </row>
        <row r="267">
          <cell r="E267" t="str">
            <v>Jemi Ferizal, S.Pi</v>
          </cell>
          <cell r="G267" t="str">
            <v>FPPB</v>
          </cell>
          <cell r="H267" t="str">
            <v>Tetap</v>
          </cell>
          <cell r="I267" t="str">
            <v>III/b</v>
          </cell>
          <cell r="J267" t="str">
            <v>Penata Muda Tingkat I</v>
          </cell>
          <cell r="K267" t="str">
            <v>FEBRUARI</v>
          </cell>
          <cell r="L267" t="str">
            <v>4 Tahun 2 Bulan</v>
          </cell>
        </row>
        <row r="268">
          <cell r="E268" t="str">
            <v>Kurniati, A.Md</v>
          </cell>
          <cell r="G268" t="str">
            <v>FPPB</v>
          </cell>
          <cell r="H268" t="str">
            <v>Tetap</v>
          </cell>
          <cell r="I268" t="str">
            <v>II/d</v>
          </cell>
          <cell r="J268" t="str">
            <v>Pengatur Tingkat I</v>
          </cell>
          <cell r="K268" t="str">
            <v>AGUSTUS</v>
          </cell>
          <cell r="L268" t="str">
            <v>6 Tahun 5 Bulan</v>
          </cell>
        </row>
        <row r="269">
          <cell r="E269" t="str">
            <v>Muhammad Ridwan,A.Md</v>
          </cell>
          <cell r="G269" t="str">
            <v>FPPB</v>
          </cell>
          <cell r="H269" t="str">
            <v>Tetap</v>
          </cell>
          <cell r="I269" t="str">
            <v>II/d</v>
          </cell>
          <cell r="J269" t="str">
            <v>Pengatur Tingkat I</v>
          </cell>
          <cell r="K269" t="str">
            <v>April</v>
          </cell>
          <cell r="L269" t="str">
            <v>4 Tahun 0 Bulan</v>
          </cell>
        </row>
        <row r="270">
          <cell r="E270" t="str">
            <v>Friade Edraliansyah</v>
          </cell>
          <cell r="G270" t="str">
            <v>FPPB</v>
          </cell>
          <cell r="H270" t="str">
            <v>Tetap</v>
          </cell>
          <cell r="I270" t="str">
            <v>II/b</v>
          </cell>
          <cell r="J270" t="str">
            <v>Pengatur Muda Tingkat I</v>
          </cell>
          <cell r="K270" t="str">
            <v>APRIL</v>
          </cell>
          <cell r="L270" t="str">
            <v>4 Tahun 0 Bulan</v>
          </cell>
        </row>
        <row r="271">
          <cell r="E271" t="str">
            <v>Lidya Linda Nilatari, S.T.</v>
          </cell>
          <cell r="G271" t="str">
            <v>FPPB</v>
          </cell>
          <cell r="H271" t="str">
            <v>PNS</v>
          </cell>
          <cell r="I271" t="str">
            <v>III/a</v>
          </cell>
          <cell r="J271" t="str">
            <v>Penata Muda</v>
          </cell>
          <cell r="K271" t="str">
            <v>-</v>
          </cell>
          <cell r="L271" t="str">
            <v>-</v>
          </cell>
        </row>
        <row r="272">
          <cell r="E272" t="str">
            <v>Zulpan Nasir</v>
          </cell>
          <cell r="G272" t="str">
            <v>FPPB</v>
          </cell>
          <cell r="H272" t="str">
            <v>Tetap</v>
          </cell>
          <cell r="I272" t="str">
            <v>II/d</v>
          </cell>
          <cell r="J272" t="str">
            <v>Pengatur Tingkat I</v>
          </cell>
          <cell r="K272" t="str">
            <v>Juli</v>
          </cell>
          <cell r="L272" t="str">
            <v>15 Tahun 0 Bulan</v>
          </cell>
        </row>
        <row r="273">
          <cell r="E273" t="str">
            <v>Wahyu Syahputra</v>
          </cell>
          <cell r="G273" t="str">
            <v>FPPB</v>
          </cell>
          <cell r="H273" t="str">
            <v>Tetap</v>
          </cell>
          <cell r="I273" t="str">
            <v>II/d</v>
          </cell>
          <cell r="J273" t="str">
            <v>Pengatur Tingkat I</v>
          </cell>
          <cell r="K273" t="str">
            <v>Oktober</v>
          </cell>
          <cell r="L273" t="str">
            <v>14 Tahun 8 Bulan</v>
          </cell>
        </row>
        <row r="274">
          <cell r="E274" t="str">
            <v>Eddy Noprianto</v>
          </cell>
          <cell r="G274" t="str">
            <v>FPPB</v>
          </cell>
          <cell r="H274" t="str">
            <v>Tetap</v>
          </cell>
          <cell r="I274" t="str">
            <v>III/a</v>
          </cell>
          <cell r="J274" t="str">
            <v>Penata Muda</v>
          </cell>
          <cell r="K274" t="str">
            <v>Januari</v>
          </cell>
          <cell r="L274" t="str">
            <v>16 Tahun 3 Bulan</v>
          </cell>
        </row>
        <row r="275">
          <cell r="E275" t="str">
            <v>Muji Darmanto</v>
          </cell>
          <cell r="G275" t="str">
            <v>FPPB</v>
          </cell>
          <cell r="H275" t="str">
            <v>Tetap</v>
          </cell>
          <cell r="I275" t="str">
            <v>II/d</v>
          </cell>
          <cell r="J275" t="str">
            <v>Pengatur Tingkat I</v>
          </cell>
          <cell r="K275" t="str">
            <v>April</v>
          </cell>
          <cell r="L275" t="str">
            <v>12 Tahun 1 Bulan</v>
          </cell>
        </row>
        <row r="276">
          <cell r="E276" t="str">
            <v>Suratman</v>
          </cell>
          <cell r="G276" t="str">
            <v>FPPB</v>
          </cell>
          <cell r="H276" t="str">
            <v>Tetap</v>
          </cell>
          <cell r="I276" t="str">
            <v>II/d</v>
          </cell>
          <cell r="J276" t="str">
            <v>Pengatur Tingkat I</v>
          </cell>
          <cell r="K276" t="str">
            <v>Oktober</v>
          </cell>
          <cell r="L276" t="str">
            <v>13 Tahun 3 Bulan</v>
          </cell>
        </row>
        <row r="277">
          <cell r="E277" t="str">
            <v>Moehammad Ulung</v>
          </cell>
          <cell r="G277" t="str">
            <v>FPPB</v>
          </cell>
          <cell r="H277" t="str">
            <v>Tetap</v>
          </cell>
          <cell r="I277" t="str">
            <v>II/d</v>
          </cell>
          <cell r="J277" t="str">
            <v>Pengatur Tingkat I</v>
          </cell>
          <cell r="K277" t="str">
            <v>September</v>
          </cell>
          <cell r="L277" t="str">
            <v>15 Tahun 3 Bulan</v>
          </cell>
        </row>
        <row r="278">
          <cell r="E278" t="str">
            <v>Joni Fajarudin</v>
          </cell>
          <cell r="G278" t="str">
            <v>FPPB</v>
          </cell>
          <cell r="H278" t="str">
            <v>Tetap</v>
          </cell>
          <cell r="I278" t="str">
            <v>II/d</v>
          </cell>
          <cell r="J278" t="str">
            <v>Pengatur Tingkat I</v>
          </cell>
          <cell r="K278" t="str">
            <v>APRIL</v>
          </cell>
          <cell r="L278" t="str">
            <v>12 Tahun 1 Bulan</v>
          </cell>
        </row>
        <row r="279">
          <cell r="E279" t="str">
            <v>Tri Hendrawan Budianto, S.T., M.T</v>
          </cell>
          <cell r="G279" t="str">
            <v>Teknik Elektro</v>
          </cell>
          <cell r="H279" t="str">
            <v>PPPK</v>
          </cell>
        </row>
        <row r="280">
          <cell r="E280" t="str">
            <v>Fardhan Arkan, S.T., M.T</v>
          </cell>
          <cell r="G280" t="str">
            <v>Teknik Elektro</v>
          </cell>
          <cell r="H280" t="str">
            <v>PPPK</v>
          </cell>
        </row>
        <row r="281">
          <cell r="E281" t="str">
            <v>Asmar, S.T., M.Eng</v>
          </cell>
          <cell r="G281" t="str">
            <v>Teknik Elektro</v>
          </cell>
          <cell r="H281" t="str">
            <v>PPPK</v>
          </cell>
        </row>
        <row r="282">
          <cell r="E282" t="str">
            <v>Ghiri Basuki Putra, S.T., M.T</v>
          </cell>
          <cell r="G282" t="str">
            <v>Teknik Elektro</v>
          </cell>
          <cell r="H282" t="str">
            <v>PNS</v>
          </cell>
          <cell r="I282" t="str">
            <v>III/c</v>
          </cell>
          <cell r="J282" t="str">
            <v>Penata</v>
          </cell>
          <cell r="K282" t="str">
            <v>-</v>
          </cell>
          <cell r="L282" t="str">
            <v>-</v>
          </cell>
        </row>
        <row r="283">
          <cell r="E283" t="str">
            <v>Rudy Kurniawan, S.T., M.T</v>
          </cell>
          <cell r="G283" t="str">
            <v>Teknik Elektro</v>
          </cell>
          <cell r="H283" t="str">
            <v>PNS</v>
          </cell>
          <cell r="I283" t="str">
            <v>III/b</v>
          </cell>
          <cell r="J283" t="str">
            <v>Penata Muda Tingkat I</v>
          </cell>
          <cell r="K283" t="str">
            <v>-</v>
          </cell>
          <cell r="L283" t="str">
            <v>-</v>
          </cell>
        </row>
        <row r="284">
          <cell r="E284" t="str">
            <v>Ir. Wahri Sunanda, S.T, M. Eng</v>
          </cell>
          <cell r="G284" t="str">
            <v>Teknik Elektro</v>
          </cell>
          <cell r="H284" t="str">
            <v>PNS</v>
          </cell>
          <cell r="I284" t="str">
            <v>III/d</v>
          </cell>
          <cell r="J284" t="str">
            <v>Penata Tingkat I</v>
          </cell>
          <cell r="K284" t="str">
            <v>-</v>
          </cell>
          <cell r="L284" t="str">
            <v>-</v>
          </cell>
        </row>
        <row r="285">
          <cell r="E285" t="str">
            <v xml:space="preserve">Rika Favoria Gusa, S.T., M.Eng </v>
          </cell>
          <cell r="G285" t="str">
            <v>Teknik Elektro</v>
          </cell>
          <cell r="H285" t="str">
            <v>PNS</v>
          </cell>
          <cell r="I285" t="str">
            <v>III/d</v>
          </cell>
          <cell r="J285" t="str">
            <v>Penata Tingkat I</v>
          </cell>
          <cell r="K285">
            <v>44287</v>
          </cell>
          <cell r="L285" t="str">
            <v>10 Tahun 4 Bulan</v>
          </cell>
        </row>
        <row r="286">
          <cell r="E286" t="str">
            <v>Muhammad Jumnahdi, S.T., M.T</v>
          </cell>
          <cell r="G286" t="str">
            <v>Teknik Elektro</v>
          </cell>
          <cell r="H286" t="str">
            <v>Tetap</v>
          </cell>
          <cell r="I286" t="str">
            <v>III/c</v>
          </cell>
          <cell r="J286" t="str">
            <v>Penata</v>
          </cell>
          <cell r="K286">
            <v>44378</v>
          </cell>
          <cell r="L286" t="str">
            <v>18 Tahun 0 Bulan</v>
          </cell>
        </row>
        <row r="287">
          <cell r="E287" t="str">
            <v>M. Yonggi Puriza, S.T., M.T</v>
          </cell>
          <cell r="G287" t="str">
            <v>Teknik Elektro</v>
          </cell>
          <cell r="H287" t="str">
            <v>PNS</v>
          </cell>
          <cell r="I287" t="str">
            <v>III/b</v>
          </cell>
          <cell r="J287" t="str">
            <v>Penata Muda Tingkat I</v>
          </cell>
          <cell r="K287" t="str">
            <v>-</v>
          </cell>
          <cell r="L287" t="str">
            <v>-</v>
          </cell>
        </row>
        <row r="288">
          <cell r="E288" t="str">
            <v>Welly Yandi, S.Pd., M.T</v>
          </cell>
          <cell r="G288" t="str">
            <v>Teknik Elektro</v>
          </cell>
          <cell r="H288" t="str">
            <v>PNS</v>
          </cell>
          <cell r="I288" t="str">
            <v>III/b</v>
          </cell>
          <cell r="J288" t="str">
            <v>Penata Muda Tingkat I</v>
          </cell>
          <cell r="K288" t="str">
            <v>-</v>
          </cell>
          <cell r="L288" t="str">
            <v>-</v>
          </cell>
        </row>
        <row r="289">
          <cell r="E289" t="str">
            <v>Muhammad Fauzan Ridho, S.T., M.T.</v>
          </cell>
          <cell r="G289" t="str">
            <v>Teknik Elektro</v>
          </cell>
          <cell r="H289" t="str">
            <v>CPNS</v>
          </cell>
          <cell r="I289" t="str">
            <v>III/b</v>
          </cell>
          <cell r="J289" t="str">
            <v>Penata Muda Tingkat I</v>
          </cell>
          <cell r="K289" t="str">
            <v>-</v>
          </cell>
          <cell r="L289" t="str">
            <v>-</v>
          </cell>
        </row>
        <row r="290">
          <cell r="E290" t="str">
            <v>Firlya Rosa, S.ST., M.T</v>
          </cell>
          <cell r="G290" t="str">
            <v>Teknik Mesin</v>
          </cell>
          <cell r="H290" t="str">
            <v>PNS</v>
          </cell>
          <cell r="I290" t="str">
            <v>III/d</v>
          </cell>
          <cell r="J290" t="str">
            <v>Penata Tingkat I</v>
          </cell>
          <cell r="K290">
            <v>44105</v>
          </cell>
          <cell r="L290" t="str">
            <v>3 tahun 05 bulan</v>
          </cell>
        </row>
        <row r="291">
          <cell r="E291" t="str">
            <v>Rodiawan, S.T., M.Eng.Prac</v>
          </cell>
          <cell r="G291" t="str">
            <v>Teknik Mesin</v>
          </cell>
          <cell r="H291" t="str">
            <v>PPPK</v>
          </cell>
          <cell r="J291" t="str">
            <v/>
          </cell>
        </row>
        <row r="292">
          <cell r="E292" t="str">
            <v>Suhdi, S.ST, M.T., Ph.D</v>
          </cell>
          <cell r="G292" t="str">
            <v>Teknik Mesin</v>
          </cell>
          <cell r="H292" t="str">
            <v>PNS</v>
          </cell>
          <cell r="I292" t="str">
            <v>III/c</v>
          </cell>
          <cell r="J292" t="str">
            <v>Penata</v>
          </cell>
          <cell r="K292" t="str">
            <v>-</v>
          </cell>
          <cell r="L292" t="str">
            <v>-</v>
          </cell>
        </row>
        <row r="293">
          <cell r="E293" t="str">
            <v>Ir. Yudi Setiawan, S.T, M.Eng</v>
          </cell>
          <cell r="G293" t="str">
            <v>Teknik Mesin</v>
          </cell>
          <cell r="H293" t="str">
            <v>PPPK</v>
          </cell>
          <cell r="J293" t="str">
            <v/>
          </cell>
        </row>
        <row r="294">
          <cell r="E294" t="str">
            <v>Ir. Eka Sari Wijianti, S.Pd., M.T</v>
          </cell>
          <cell r="G294" t="str">
            <v>Teknik Mesin</v>
          </cell>
          <cell r="H294" t="str">
            <v>PNS</v>
          </cell>
          <cell r="I294" t="str">
            <v>III/b</v>
          </cell>
          <cell r="J294" t="str">
            <v>Penata Muda Tingkat I</v>
          </cell>
          <cell r="K294" t="str">
            <v>-</v>
          </cell>
          <cell r="L294" t="str">
            <v>-</v>
          </cell>
        </row>
        <row r="295">
          <cell r="E295" t="str">
            <v>Saparin, S.T., M.Si</v>
          </cell>
          <cell r="G295" t="str">
            <v>Teknik Mesin</v>
          </cell>
          <cell r="H295" t="str">
            <v>PNS</v>
          </cell>
          <cell r="I295" t="str">
            <v>III/b</v>
          </cell>
          <cell r="J295" t="str">
            <v>Penata Muda Tingkat I</v>
          </cell>
          <cell r="K295" t="str">
            <v>-</v>
          </cell>
          <cell r="L295" t="str">
            <v>-</v>
          </cell>
        </row>
        <row r="296">
          <cell r="E296" t="str">
            <v>Budi Santoso Wibowo, S.Pd., M.Eng</v>
          </cell>
          <cell r="G296" t="str">
            <v>Teknik Mesin</v>
          </cell>
          <cell r="H296" t="str">
            <v>PNS</v>
          </cell>
          <cell r="I296" t="str">
            <v>III/b</v>
          </cell>
          <cell r="J296" t="str">
            <v>Penata Muda Tingkat I</v>
          </cell>
          <cell r="K296" t="str">
            <v>-</v>
          </cell>
          <cell r="L296" t="str">
            <v>-</v>
          </cell>
        </row>
        <row r="297">
          <cell r="E297" t="str">
            <v>Jeri Ariksa, S.Pd., M.T.</v>
          </cell>
          <cell r="G297" t="str">
            <v>Teknik Mesin</v>
          </cell>
          <cell r="H297" t="str">
            <v>CPNS</v>
          </cell>
          <cell r="I297" t="str">
            <v>III/b</v>
          </cell>
          <cell r="J297" t="str">
            <v>Penata Muda Tingkat I</v>
          </cell>
          <cell r="K297" t="str">
            <v>-</v>
          </cell>
          <cell r="L297" t="str">
            <v>-</v>
          </cell>
        </row>
        <row r="298">
          <cell r="E298" t="str">
            <v>Dr. Franto, S.T., M.Si</v>
          </cell>
          <cell r="G298" t="str">
            <v>T. Pertambangan</v>
          </cell>
          <cell r="H298" t="str">
            <v>PPPK</v>
          </cell>
          <cell r="J298" t="str">
            <v/>
          </cell>
        </row>
        <row r="299">
          <cell r="E299" t="str">
            <v>E.P.S.B. Taman Tono, S.T., M.Si</v>
          </cell>
          <cell r="G299" t="str">
            <v>T. Pertambangan</v>
          </cell>
          <cell r="H299" t="str">
            <v>PPPK</v>
          </cell>
          <cell r="J299" t="str">
            <v/>
          </cell>
        </row>
        <row r="300">
          <cell r="E300" t="str">
            <v>Irvani, S.T., M.Eng</v>
          </cell>
          <cell r="G300" t="str">
            <v>T. Pertambangan</v>
          </cell>
          <cell r="H300" t="str">
            <v>PNS</v>
          </cell>
          <cell r="I300" t="str">
            <v>III/b</v>
          </cell>
          <cell r="J300" t="str">
            <v>Penata Muda Tingkat I</v>
          </cell>
          <cell r="K300" t="str">
            <v>-</v>
          </cell>
          <cell r="L300" t="str">
            <v>-</v>
          </cell>
        </row>
        <row r="301">
          <cell r="E301" t="str">
            <v>Mardiah, ST., MT</v>
          </cell>
          <cell r="G301" t="str">
            <v>T. Pertambangan</v>
          </cell>
          <cell r="H301" t="str">
            <v>PNS</v>
          </cell>
          <cell r="I301" t="str">
            <v>III/b</v>
          </cell>
          <cell r="J301" t="str">
            <v>Penata Muda Tingkat I</v>
          </cell>
          <cell r="K301" t="str">
            <v>-</v>
          </cell>
          <cell r="L301" t="str">
            <v>-</v>
          </cell>
        </row>
        <row r="302">
          <cell r="E302" t="str">
            <v>Janiar Pitulima, S.T., M.T</v>
          </cell>
          <cell r="G302" t="str">
            <v>T. Pertambangan</v>
          </cell>
          <cell r="H302" t="str">
            <v>Tetap</v>
          </cell>
          <cell r="I302" t="str">
            <v>III/c</v>
          </cell>
          <cell r="J302" t="str">
            <v>Penata</v>
          </cell>
          <cell r="K302" t="str">
            <v>-</v>
          </cell>
          <cell r="L302" t="str">
            <v>9 Tahun 1 Bulan</v>
          </cell>
        </row>
        <row r="303">
          <cell r="E303" t="str">
            <v>Guskarnali, S.T., M.T</v>
          </cell>
          <cell r="G303" t="str">
            <v>T. Pertambangan</v>
          </cell>
          <cell r="H303" t="str">
            <v>PNS</v>
          </cell>
          <cell r="I303" t="str">
            <v>III/b</v>
          </cell>
          <cell r="J303" t="str">
            <v>Penata Muda Tingkat I</v>
          </cell>
          <cell r="K303" t="str">
            <v>-</v>
          </cell>
          <cell r="L303" t="str">
            <v>-</v>
          </cell>
        </row>
        <row r="304">
          <cell r="E304" t="str">
            <v>Delita Ega Andini, S.T., M.T</v>
          </cell>
          <cell r="G304" t="str">
            <v>T. Pertambangan</v>
          </cell>
          <cell r="H304" t="str">
            <v>CPNS</v>
          </cell>
          <cell r="I304" t="str">
            <v>III/b</v>
          </cell>
          <cell r="J304" t="str">
            <v>Penata Muda Tingkat I</v>
          </cell>
          <cell r="K304" t="str">
            <v>-</v>
          </cell>
          <cell r="L304" t="str">
            <v>-</v>
          </cell>
        </row>
        <row r="305">
          <cell r="E305" t="str">
            <v>Haslen Oktarianty, S.T., M.T</v>
          </cell>
          <cell r="G305" t="str">
            <v>T. Pertambangan</v>
          </cell>
          <cell r="H305" t="str">
            <v>PNS</v>
          </cell>
          <cell r="I305" t="str">
            <v>III/b</v>
          </cell>
          <cell r="J305" t="str">
            <v>Penata Muda Tingkat I</v>
          </cell>
          <cell r="K305" t="str">
            <v>-</v>
          </cell>
          <cell r="L305" t="str">
            <v>-</v>
          </cell>
        </row>
        <row r="306">
          <cell r="E306" t="str">
            <v>Edwin Harsiga, S.T., M.T.</v>
          </cell>
          <cell r="G306" t="str">
            <v>T. Pertambangan</v>
          </cell>
          <cell r="H306" t="str">
            <v>CPNS</v>
          </cell>
          <cell r="I306" t="str">
            <v>III/b</v>
          </cell>
          <cell r="J306" t="str">
            <v>Penata Muda Tingkat I</v>
          </cell>
          <cell r="K306" t="str">
            <v>-</v>
          </cell>
          <cell r="L306" t="str">
            <v>-</v>
          </cell>
        </row>
        <row r="307">
          <cell r="E307" t="str">
            <v>Ir. Desy Yofianti, S.T, M.T</v>
          </cell>
          <cell r="G307" t="str">
            <v>Teknik Sipil</v>
          </cell>
          <cell r="H307" t="str">
            <v>PPPK</v>
          </cell>
          <cell r="J307" t="str">
            <v/>
          </cell>
        </row>
        <row r="308">
          <cell r="E308" t="str">
            <v>Ir. Endang Setyawati Hisyam, S.T, M.Eng</v>
          </cell>
          <cell r="G308" t="str">
            <v>Teknik Sipil</v>
          </cell>
          <cell r="H308" t="str">
            <v>PPPK</v>
          </cell>
          <cell r="J308" t="str">
            <v/>
          </cell>
        </row>
        <row r="309">
          <cell r="E309" t="str">
            <v>Ir. Yayuk Apriyanti, S.T, M.T</v>
          </cell>
          <cell r="G309" t="str">
            <v>Teknik Sipil</v>
          </cell>
          <cell r="H309" t="str">
            <v>PPPK</v>
          </cell>
          <cell r="J309" t="str">
            <v/>
          </cell>
        </row>
        <row r="310">
          <cell r="E310" t="str">
            <v>Ir. Ormuz Firdaus, S.T., M.T</v>
          </cell>
          <cell r="G310" t="str">
            <v>Teknik Sipil</v>
          </cell>
          <cell r="H310" t="str">
            <v>PNS</v>
          </cell>
          <cell r="I310" t="str">
            <v>III/c</v>
          </cell>
          <cell r="J310" t="str">
            <v>Penata</v>
          </cell>
          <cell r="K310" t="str">
            <v>-</v>
          </cell>
          <cell r="L310" t="str">
            <v>-</v>
          </cell>
        </row>
        <row r="311">
          <cell r="E311" t="str">
            <v>Donny Fransiskus Manalu, S.T., M.T</v>
          </cell>
          <cell r="G311" t="str">
            <v>Teknik Sipil</v>
          </cell>
          <cell r="H311" t="str">
            <v>PPPK</v>
          </cell>
        </row>
        <row r="312">
          <cell r="E312" t="str">
            <v>Indra Gunawan, S.T, M.T</v>
          </cell>
          <cell r="G312" t="str">
            <v>Teknik Sipil</v>
          </cell>
          <cell r="H312" t="str">
            <v>Tetap</v>
          </cell>
          <cell r="I312" t="str">
            <v>III/b</v>
          </cell>
          <cell r="J312" t="str">
            <v>Penata Muda Tingkat I</v>
          </cell>
          <cell r="K312" t="str">
            <v>MARET</v>
          </cell>
          <cell r="L312" t="str">
            <v>11 Tahun 10 Bulan</v>
          </cell>
        </row>
        <row r="313">
          <cell r="E313" t="str">
            <v>Dr. Roby Hambali, S.T, M.Eng</v>
          </cell>
          <cell r="G313" t="str">
            <v>Teknik Sipil</v>
          </cell>
          <cell r="H313" t="str">
            <v>PNS</v>
          </cell>
          <cell r="I313" t="str">
            <v>III/c</v>
          </cell>
          <cell r="J313" t="str">
            <v>Penata</v>
          </cell>
          <cell r="K313">
            <v>44105</v>
          </cell>
          <cell r="L313" t="str">
            <v>10 Tahun 1 Bulan</v>
          </cell>
        </row>
        <row r="314">
          <cell r="E314" t="str">
            <v>Ir. Ferra Fahriani, S.T., M.T</v>
          </cell>
          <cell r="G314" t="str">
            <v>Teknik Sipil</v>
          </cell>
          <cell r="H314" t="str">
            <v>PNS</v>
          </cell>
          <cell r="I314" t="str">
            <v>III/d</v>
          </cell>
          <cell r="J314" t="str">
            <v>Penata Tingkat I</v>
          </cell>
          <cell r="K314" t="str">
            <v>-</v>
          </cell>
          <cell r="L314" t="str">
            <v>-</v>
          </cell>
        </row>
        <row r="315">
          <cell r="E315" t="str">
            <v>Revy Safitri, S.T., M.T</v>
          </cell>
          <cell r="G315" t="str">
            <v>Teknik Sipil</v>
          </cell>
          <cell r="H315" t="str">
            <v>PNS</v>
          </cell>
          <cell r="I315" t="str">
            <v>III/b</v>
          </cell>
          <cell r="J315" t="str">
            <v>Penata Muda Tingkat I</v>
          </cell>
          <cell r="K315" t="str">
            <v>-</v>
          </cell>
          <cell r="L315" t="str">
            <v>-</v>
          </cell>
        </row>
        <row r="316">
          <cell r="E316" t="str">
            <v>Boy Dian Anugra Sandy, S.Pd., M.T</v>
          </cell>
          <cell r="G316" t="str">
            <v>Teknik Sipil</v>
          </cell>
          <cell r="H316" t="str">
            <v>PNS</v>
          </cell>
          <cell r="I316" t="str">
            <v>III/b</v>
          </cell>
          <cell r="J316" t="str">
            <v>Penata Muda Tingkat I</v>
          </cell>
          <cell r="K316" t="str">
            <v>-</v>
          </cell>
          <cell r="L316" t="str">
            <v>-</v>
          </cell>
        </row>
        <row r="317">
          <cell r="E317" t="str">
            <v>Anisa Indriawati, S.Si., M.Sc</v>
          </cell>
          <cell r="G317" t="str">
            <v>Fisika</v>
          </cell>
          <cell r="H317" t="str">
            <v>CPNS</v>
          </cell>
          <cell r="I317" t="str">
            <v>III/b</v>
          </cell>
          <cell r="J317" t="str">
            <v>Penata Muda Tingkat I</v>
          </cell>
          <cell r="K317">
            <v>44378</v>
          </cell>
          <cell r="L317" t="str">
            <v>6 Tahun 0 Bulan</v>
          </cell>
        </row>
        <row r="318">
          <cell r="E318" t="str">
            <v>Widodo Budi Kurniawan, S.Pd., M.Sc</v>
          </cell>
          <cell r="G318" t="str">
            <v>Fisika</v>
          </cell>
          <cell r="H318" t="str">
            <v>PNS</v>
          </cell>
          <cell r="I318" t="str">
            <v>III/b</v>
          </cell>
          <cell r="J318" t="str">
            <v>Penata Muda Tingkat I</v>
          </cell>
          <cell r="K318" t="str">
            <v>-</v>
          </cell>
          <cell r="L318" t="str">
            <v>-</v>
          </cell>
        </row>
        <row r="319">
          <cell r="E319" t="str">
            <v>Herman Aldila,S.Pd., M.Si.</v>
          </cell>
          <cell r="G319" t="str">
            <v>Fisika</v>
          </cell>
          <cell r="H319" t="str">
            <v>CPNS</v>
          </cell>
          <cell r="I319" t="str">
            <v>III/b</v>
          </cell>
          <cell r="J319" t="str">
            <v>Penata Muda Tingkat I</v>
          </cell>
          <cell r="K319" t="str">
            <v>-</v>
          </cell>
          <cell r="L319" t="str">
            <v>-</v>
          </cell>
        </row>
        <row r="320">
          <cell r="E320" t="str">
            <v>Yuant Tiandho, S.Si., M.Si.</v>
          </cell>
          <cell r="G320" t="str">
            <v>Fisika</v>
          </cell>
          <cell r="H320" t="str">
            <v>PNS</v>
          </cell>
          <cell r="I320" t="str">
            <v>III/b</v>
          </cell>
          <cell r="J320" t="str">
            <v>Penata Muda Tingkat I</v>
          </cell>
          <cell r="K320" t="str">
            <v>-</v>
          </cell>
          <cell r="L320" t="str">
            <v>-</v>
          </cell>
        </row>
        <row r="321">
          <cell r="E321" t="str">
            <v>Fitri Afriani, S.Si., M.Si</v>
          </cell>
          <cell r="G321" t="str">
            <v>Fisika</v>
          </cell>
          <cell r="H321" t="str">
            <v>Tetap</v>
          </cell>
          <cell r="I321" t="str">
            <v>III/b</v>
          </cell>
          <cell r="J321" t="str">
            <v>Penata Muda Tingkat I</v>
          </cell>
          <cell r="K321" t="str">
            <v>-</v>
          </cell>
          <cell r="L321" t="e">
            <v>#VALUE!</v>
          </cell>
        </row>
        <row r="322">
          <cell r="E322" t="str">
            <v>Yekti Widyaningrum, S.Pd., M.Si</v>
          </cell>
          <cell r="G322" t="str">
            <v>Fisika</v>
          </cell>
          <cell r="H322" t="str">
            <v>PNS</v>
          </cell>
          <cell r="I322" t="str">
            <v>III/b</v>
          </cell>
          <cell r="J322" t="str">
            <v>Penata Muda Tingkat I</v>
          </cell>
          <cell r="K322" t="str">
            <v>-</v>
          </cell>
          <cell r="L322" t="str">
            <v>-</v>
          </cell>
        </row>
        <row r="323">
          <cell r="E323" t="str">
            <v>Tri Kusmita, S.Si., M.Sc</v>
          </cell>
          <cell r="G323" t="str">
            <v>Fisika</v>
          </cell>
          <cell r="H323" t="str">
            <v>PNS</v>
          </cell>
          <cell r="I323" t="str">
            <v>III/b</v>
          </cell>
          <cell r="J323" t="str">
            <v>Penata Muda Tingkat I</v>
          </cell>
          <cell r="K323" t="str">
            <v>-</v>
          </cell>
          <cell r="L323" t="str">
            <v>-</v>
          </cell>
        </row>
        <row r="324">
          <cell r="E324" t="str">
            <v>Indah Puspita, S.Si., M.Si.</v>
          </cell>
          <cell r="G324" t="str">
            <v>Fisika</v>
          </cell>
          <cell r="H324" t="str">
            <v>CPNS</v>
          </cell>
          <cell r="I324" t="str">
            <v>III/b</v>
          </cell>
          <cell r="J324" t="str">
            <v>Penata Muda Tingkat I</v>
          </cell>
          <cell r="K324" t="str">
            <v>-</v>
          </cell>
          <cell r="L324" t="str">
            <v>-</v>
          </cell>
        </row>
        <row r="325">
          <cell r="E325" t="str">
            <v>Occa Roanisca, S.P.,M.Si</v>
          </cell>
          <cell r="G325" t="str">
            <v>Kimia</v>
          </cell>
          <cell r="H325" t="str">
            <v>CPNS</v>
          </cell>
          <cell r="I325" t="str">
            <v>III/b</v>
          </cell>
          <cell r="J325" t="str">
            <v>Penata Muda Tingkat I</v>
          </cell>
          <cell r="K325" t="str">
            <v>-</v>
          </cell>
          <cell r="L325" t="str">
            <v>-</v>
          </cell>
        </row>
        <row r="326">
          <cell r="E326" t="str">
            <v>Verry Andre Fabiani S.Si., M.Si</v>
          </cell>
          <cell r="G326" t="str">
            <v>Kimia</v>
          </cell>
          <cell r="H326" t="str">
            <v>CPNS</v>
          </cell>
          <cell r="I326" t="str">
            <v>III/b</v>
          </cell>
          <cell r="J326" t="str">
            <v>Penata Muda Tingkat I</v>
          </cell>
          <cell r="K326" t="str">
            <v>-</v>
          </cell>
          <cell r="L326" t="str">
            <v>-</v>
          </cell>
        </row>
        <row r="327">
          <cell r="E327" t="str">
            <v>Ristika Oktavia Asriza S.Pd., M.Si</v>
          </cell>
          <cell r="G327" t="str">
            <v>Kimia</v>
          </cell>
          <cell r="H327" t="str">
            <v>CPNS</v>
          </cell>
          <cell r="I327" t="str">
            <v>III/b</v>
          </cell>
          <cell r="J327" t="str">
            <v>Penata Muda Tingkat I</v>
          </cell>
          <cell r="K327" t="str">
            <v>-</v>
          </cell>
          <cell r="L327" t="str">
            <v>-</v>
          </cell>
        </row>
        <row r="328">
          <cell r="E328" t="str">
            <v>Fajar Indah Puspita Sari, S.Si., M.Sc</v>
          </cell>
          <cell r="G328" t="str">
            <v>Kimia</v>
          </cell>
          <cell r="H328" t="str">
            <v>PNS</v>
          </cell>
          <cell r="I328" t="str">
            <v>III/b</v>
          </cell>
          <cell r="J328" t="str">
            <v>Penata Muda Tingkat I</v>
          </cell>
          <cell r="K328" t="str">
            <v>-</v>
          </cell>
          <cell r="L328" t="str">
            <v>-</v>
          </cell>
        </row>
        <row r="329">
          <cell r="E329" t="str">
            <v>Nurhadini, S.Si., M.Si</v>
          </cell>
          <cell r="G329" t="str">
            <v>Kimia</v>
          </cell>
          <cell r="H329" t="str">
            <v>PNS</v>
          </cell>
          <cell r="I329" t="str">
            <v>III/b</v>
          </cell>
          <cell r="J329" t="str">
            <v>Penata Muda Tingkat I</v>
          </cell>
          <cell r="K329" t="str">
            <v>-</v>
          </cell>
          <cell r="L329" t="str">
            <v>-</v>
          </cell>
        </row>
        <row r="330">
          <cell r="E330" t="str">
            <v>Robby Gus Mahardika, S.Pd., M.Si</v>
          </cell>
          <cell r="G330" t="str">
            <v>Kimia</v>
          </cell>
          <cell r="H330" t="str">
            <v>PNS</v>
          </cell>
          <cell r="I330" t="str">
            <v>III/b</v>
          </cell>
          <cell r="J330" t="str">
            <v>Penata Muda Tingkat I</v>
          </cell>
          <cell r="K330" t="str">
            <v>-</v>
          </cell>
          <cell r="L330" t="str">
            <v>-</v>
          </cell>
        </row>
        <row r="331">
          <cell r="E331" t="str">
            <v>Adisyahputra, S.Si., M.Sc</v>
          </cell>
          <cell r="G331" t="str">
            <v>Kimia</v>
          </cell>
          <cell r="H331" t="str">
            <v>PNS</v>
          </cell>
          <cell r="I331" t="str">
            <v>III/b</v>
          </cell>
          <cell r="J331" t="str">
            <v>Penata Muda Tingkat I</v>
          </cell>
          <cell r="K331" t="str">
            <v>-</v>
          </cell>
          <cell r="L331" t="str">
            <v>-</v>
          </cell>
        </row>
        <row r="332">
          <cell r="E332" t="str">
            <v>Fahmi Rizal, S.Si., M. Biomed.</v>
          </cell>
          <cell r="G332" t="str">
            <v>Kimia</v>
          </cell>
          <cell r="H332" t="str">
            <v>PNS</v>
          </cell>
          <cell r="I332" t="str">
            <v>III/b</v>
          </cell>
          <cell r="J332" t="str">
            <v>Penata Muda Tingkat I</v>
          </cell>
          <cell r="K332" t="str">
            <v>-</v>
          </cell>
          <cell r="L332" t="str">
            <v>-</v>
          </cell>
        </row>
        <row r="333">
          <cell r="E333" t="str">
            <v>dr. Kamalia Layal, M.Biomed.</v>
          </cell>
          <cell r="G333" t="str">
            <v>Kimia</v>
          </cell>
          <cell r="H333" t="str">
            <v>Tetap</v>
          </cell>
          <cell r="I333" t="str">
            <v>III/b</v>
          </cell>
          <cell r="J333" t="str">
            <v>Penata Muda Tingkat I</v>
          </cell>
          <cell r="K333" t="str">
            <v>-</v>
          </cell>
          <cell r="L333" t="str">
            <v>-</v>
          </cell>
        </row>
        <row r="334">
          <cell r="E334" t="str">
            <v>Elyas Kustiawan, S.Si, M.Si</v>
          </cell>
          <cell r="G334" t="str">
            <v>Matematika</v>
          </cell>
          <cell r="H334" t="str">
            <v>Tetap</v>
          </cell>
          <cell r="I334" t="str">
            <v>III/c</v>
          </cell>
          <cell r="J334" t="str">
            <v>Penata</v>
          </cell>
          <cell r="K334" t="str">
            <v>MARET</v>
          </cell>
          <cell r="L334" t="str">
            <v>11 Tahun 10 Bulan</v>
          </cell>
        </row>
        <row r="335">
          <cell r="E335" t="str">
            <v>Ririn Amelia, S.T., M.Si</v>
          </cell>
          <cell r="G335" t="str">
            <v>Matematika</v>
          </cell>
          <cell r="H335" t="str">
            <v>CPNS</v>
          </cell>
          <cell r="I335" t="str">
            <v>III/b</v>
          </cell>
          <cell r="J335" t="str">
            <v>Penata Muda Tingkat I</v>
          </cell>
          <cell r="K335" t="str">
            <v>-</v>
          </cell>
          <cell r="L335" t="str">
            <v>-</v>
          </cell>
        </row>
        <row r="336">
          <cell r="E336" t="str">
            <v>Desy Yuliana Dalimunthe, S.E., M.Sc</v>
          </cell>
          <cell r="G336" t="str">
            <v>Matematika</v>
          </cell>
          <cell r="H336" t="str">
            <v>CPNS</v>
          </cell>
          <cell r="I336" t="str">
            <v>III/b</v>
          </cell>
          <cell r="J336" t="str">
            <v>Penata Muda Tingkat I</v>
          </cell>
          <cell r="K336" t="str">
            <v>-</v>
          </cell>
          <cell r="L336" t="str">
            <v>-</v>
          </cell>
        </row>
        <row r="337">
          <cell r="E337" t="str">
            <v>Ineu Sulistiana, S.E., M.Sc</v>
          </cell>
          <cell r="G337" t="str">
            <v>Matematika</v>
          </cell>
          <cell r="H337" t="str">
            <v>Tetap</v>
          </cell>
          <cell r="I337" t="str">
            <v>III/b</v>
          </cell>
          <cell r="J337" t="str">
            <v>Penata Muda Tingkat I</v>
          </cell>
          <cell r="K337" t="str">
            <v>MARET</v>
          </cell>
          <cell r="L337" t="str">
            <v>5 Tahun 10 Bulan</v>
          </cell>
        </row>
        <row r="338">
          <cell r="E338" t="str">
            <v>Izma Fahria, S.E., M.Sc</v>
          </cell>
          <cell r="G338" t="str">
            <v>Matematika</v>
          </cell>
          <cell r="H338" t="str">
            <v>Tetap</v>
          </cell>
          <cell r="I338" t="str">
            <v>III/b</v>
          </cell>
          <cell r="J338" t="str">
            <v>Penata Muda Tingkat I</v>
          </cell>
          <cell r="K338" t="str">
            <v>AGUSTUS</v>
          </cell>
          <cell r="L338" t="str">
            <v>5 Tahun 5 Bulan</v>
          </cell>
        </row>
        <row r="339">
          <cell r="E339" t="str">
            <v xml:space="preserve">Euis Asriani, S.Si, M.Si </v>
          </cell>
          <cell r="G339" t="str">
            <v>Matematika</v>
          </cell>
          <cell r="H339" t="str">
            <v>PNS</v>
          </cell>
          <cell r="I339" t="str">
            <v>III/b</v>
          </cell>
          <cell r="J339" t="str">
            <v>Penata Muda Tingkat I</v>
          </cell>
          <cell r="K339" t="str">
            <v>-</v>
          </cell>
          <cell r="L339" t="str">
            <v>-</v>
          </cell>
        </row>
        <row r="340">
          <cell r="E340" t="str">
            <v>Adriyansyah, S.T., M.Si</v>
          </cell>
          <cell r="G340" t="str">
            <v>Matematika</v>
          </cell>
          <cell r="H340" t="str">
            <v>Tetap</v>
          </cell>
          <cell r="I340" t="str">
            <v>III/b</v>
          </cell>
          <cell r="J340" t="str">
            <v>Penata Muda Tingkat I</v>
          </cell>
          <cell r="K340" t="str">
            <v>-</v>
          </cell>
          <cell r="L340" t="e">
            <v>#VALUE!</v>
          </cell>
        </row>
        <row r="341">
          <cell r="E341" t="str">
            <v>Baiq Desy Aniska Prayanti, S.Si., M.Sc.</v>
          </cell>
          <cell r="G341" t="str">
            <v>Matematika</v>
          </cell>
          <cell r="H341" t="str">
            <v>CPNS</v>
          </cell>
          <cell r="I341" t="str">
            <v>III/b</v>
          </cell>
          <cell r="J341" t="str">
            <v>Penata Muda Tingkat I</v>
          </cell>
          <cell r="K341" t="str">
            <v>-</v>
          </cell>
          <cell r="L341" t="str">
            <v>-</v>
          </cell>
        </row>
        <row r="342">
          <cell r="E342" t="str">
            <v>Zamziri, S.Kep., Ners., M.Kes.</v>
          </cell>
          <cell r="G342" t="str">
            <v>D-III Keperawatan</v>
          </cell>
          <cell r="H342" t="str">
            <v>Tetap</v>
          </cell>
          <cell r="I342" t="str">
            <v>III/b</v>
          </cell>
          <cell r="J342" t="str">
            <v>Penata Muda Tingkat I</v>
          </cell>
          <cell r="K342" t="str">
            <v>JUNI</v>
          </cell>
          <cell r="L342" t="str">
            <v>22 Tahun 8 Bulan</v>
          </cell>
        </row>
        <row r="343">
          <cell r="E343" t="str">
            <v>Adiyati Mardiyah, S.Kep., Ns., M.Kep.</v>
          </cell>
          <cell r="G343" t="str">
            <v>D-III Keperawatan</v>
          </cell>
          <cell r="H343" t="str">
            <v>Tetap</v>
          </cell>
          <cell r="I343" t="str">
            <v>III/b</v>
          </cell>
          <cell r="J343" t="str">
            <v>Penata Muda Tingkat I</v>
          </cell>
          <cell r="K343" t="str">
            <v>JUNI</v>
          </cell>
          <cell r="L343" t="str">
            <v>11 Tahun 1 Bulan</v>
          </cell>
        </row>
        <row r="344">
          <cell r="E344" t="str">
            <v>Elni, S.Kep., Ns., M.Kep.</v>
          </cell>
          <cell r="G344" t="str">
            <v>D-III Keperawatan</v>
          </cell>
          <cell r="H344" t="str">
            <v>Tetap</v>
          </cell>
          <cell r="I344" t="str">
            <v>III/b</v>
          </cell>
          <cell r="J344" t="str">
            <v>Penata Muda Tingkat I</v>
          </cell>
          <cell r="K344" t="str">
            <v>JUNI</v>
          </cell>
          <cell r="L344" t="str">
            <v>14 Tahun 7 Bulan</v>
          </cell>
        </row>
        <row r="345">
          <cell r="E345" t="str">
            <v>Silvia Mareti, M.Kep., Ns., Sp.Kep.Mat.</v>
          </cell>
          <cell r="G345" t="str">
            <v>D-III Keperawatan</v>
          </cell>
          <cell r="H345" t="str">
            <v>Tetap</v>
          </cell>
          <cell r="I345" t="str">
            <v>III/b</v>
          </cell>
          <cell r="J345" t="str">
            <v>Penata Muda Tingkat I</v>
          </cell>
          <cell r="K345" t="str">
            <v>JUNI</v>
          </cell>
          <cell r="L345" t="str">
            <v>10 Tahun 1 Bulan</v>
          </cell>
        </row>
        <row r="346">
          <cell r="E346" t="str">
            <v>Erna Julianti, M.Kep., Ns., Sp.Kep.An.</v>
          </cell>
          <cell r="G346" t="str">
            <v>D-III Keperawatan</v>
          </cell>
          <cell r="H346" t="str">
            <v>Tetap</v>
          </cell>
          <cell r="I346" t="str">
            <v>III/b</v>
          </cell>
          <cell r="J346" t="str">
            <v>Penata Muda Tingkat I</v>
          </cell>
          <cell r="K346" t="str">
            <v>JUNI</v>
          </cell>
          <cell r="L346" t="str">
            <v>7 Tahun 0 Bulan</v>
          </cell>
        </row>
        <row r="347">
          <cell r="E347" t="str">
            <v>Ummi Maktum, S.Kep., M.Bmd.</v>
          </cell>
          <cell r="G347" t="str">
            <v>D-III Keperawatan</v>
          </cell>
          <cell r="H347" t="str">
            <v>Tetap</v>
          </cell>
          <cell r="I347" t="str">
            <v>III/b</v>
          </cell>
          <cell r="J347" t="str">
            <v>Penata Muda Tingkat I</v>
          </cell>
          <cell r="K347" t="str">
            <v>JUNI</v>
          </cell>
          <cell r="L347" t="str">
            <v>11 Tahun 6 Bulan</v>
          </cell>
        </row>
        <row r="348">
          <cell r="E348" t="str">
            <v>Restu Amalia Azmy, S.Kep., Ns., M.Kep.</v>
          </cell>
          <cell r="G348" t="str">
            <v>D-III Keperawatan</v>
          </cell>
          <cell r="H348" t="str">
            <v>Tetap</v>
          </cell>
          <cell r="I348" t="str">
            <v>III/b</v>
          </cell>
          <cell r="J348" t="str">
            <v>Penata Muda Tingkat I</v>
          </cell>
          <cell r="K348" t="str">
            <v>JUNI</v>
          </cell>
          <cell r="L348" t="str">
            <v>11 Tahun 1 Bulan</v>
          </cell>
        </row>
        <row r="349">
          <cell r="E349" t="str">
            <v>Zulkifli, S.Kep., Ns., MAN</v>
          </cell>
          <cell r="G349" t="str">
            <v>D-III Keperawatan</v>
          </cell>
          <cell r="H349" t="str">
            <v>Tetap</v>
          </cell>
          <cell r="I349" t="str">
            <v>III/b</v>
          </cell>
          <cell r="J349" t="str">
            <v>Penata Muda Tingkat I</v>
          </cell>
          <cell r="K349" t="str">
            <v>JUNI</v>
          </cell>
          <cell r="L349" t="str">
            <v>8 Tahun 3 Bulan</v>
          </cell>
        </row>
        <row r="350">
          <cell r="E350" t="str">
            <v>Reza Arlianda, S.T., M.Sc.</v>
          </cell>
          <cell r="G350" t="str">
            <v>Arsitektur</v>
          </cell>
          <cell r="H350" t="str">
            <v>Tetap</v>
          </cell>
          <cell r="I350" t="str">
            <v>III/b</v>
          </cell>
          <cell r="J350" t="str">
            <v>Penata Muda Tingkat I</v>
          </cell>
          <cell r="K350" t="str">
            <v>-</v>
          </cell>
          <cell r="L350" t="str">
            <v>-</v>
          </cell>
        </row>
        <row r="351">
          <cell r="E351" t="str">
            <v>Muhammad Fahri, S.T., M.Ars.</v>
          </cell>
          <cell r="G351" t="str">
            <v>Arsitektur</v>
          </cell>
          <cell r="H351" t="str">
            <v>Tetap</v>
          </cell>
          <cell r="I351" t="str">
            <v>III/b</v>
          </cell>
          <cell r="J351" t="str">
            <v>Penata Muda Tingkat I</v>
          </cell>
          <cell r="K351" t="str">
            <v>-</v>
          </cell>
          <cell r="L351" t="str">
            <v>-</v>
          </cell>
        </row>
        <row r="352">
          <cell r="E352" t="str">
            <v>Rizka Felly, S.T., M.Ars.</v>
          </cell>
          <cell r="G352" t="str">
            <v>Arsitektur</v>
          </cell>
          <cell r="H352" t="str">
            <v>CPNS</v>
          </cell>
          <cell r="I352" t="str">
            <v>III/b</v>
          </cell>
          <cell r="J352" t="str">
            <v>Penata Muda Tingkat I</v>
          </cell>
          <cell r="K352" t="str">
            <v>-</v>
          </cell>
          <cell r="L352" t="str">
            <v>-</v>
          </cell>
        </row>
        <row r="353">
          <cell r="E353" t="str">
            <v>Andina Syafrina, S.Ars., M.Ars.</v>
          </cell>
          <cell r="G353" t="str">
            <v>Arsitektur</v>
          </cell>
          <cell r="H353" t="str">
            <v>CPNS</v>
          </cell>
          <cell r="I353" t="str">
            <v>III/b</v>
          </cell>
          <cell r="J353" t="str">
            <v>Penata Muda Tingkat I</v>
          </cell>
          <cell r="K353" t="str">
            <v>-</v>
          </cell>
          <cell r="L353" t="str">
            <v>-</v>
          </cell>
        </row>
        <row r="354">
          <cell r="E354" t="str">
            <v>Helfa Rahmadyani, S.T., M.Ars.</v>
          </cell>
          <cell r="G354" t="str">
            <v>Arsitektur</v>
          </cell>
          <cell r="H354" t="str">
            <v>Tetap</v>
          </cell>
          <cell r="I354" t="str">
            <v>III/b</v>
          </cell>
          <cell r="J354" t="str">
            <v>Penata Muda Tingkat I</v>
          </cell>
          <cell r="K354" t="str">
            <v>-</v>
          </cell>
          <cell r="L354" t="str">
            <v>-</v>
          </cell>
        </row>
        <row r="355">
          <cell r="E355" t="str">
            <v>Dwi Rizka Zulkia, B.A., M.Sc.</v>
          </cell>
          <cell r="G355" t="str">
            <v>Perencanaan Wilayah dan Kota</v>
          </cell>
          <cell r="H355" t="str">
            <v>Tetap</v>
          </cell>
          <cell r="I355" t="str">
            <v>III/b</v>
          </cell>
          <cell r="J355" t="str">
            <v>Penata Muda Tingkat I</v>
          </cell>
          <cell r="K355" t="str">
            <v>-</v>
          </cell>
          <cell r="L355" t="str">
            <v>-</v>
          </cell>
        </row>
        <row r="356">
          <cell r="E356" t="str">
            <v>Hadi Fitriansyah, S.T., M.P.W.K.</v>
          </cell>
          <cell r="G356" t="str">
            <v>Perencanaan Wilayah dan Kota</v>
          </cell>
          <cell r="H356" t="str">
            <v>Tetap</v>
          </cell>
          <cell r="I356" t="str">
            <v>III/b</v>
          </cell>
          <cell r="J356" t="str">
            <v>Penata Muda Tingkat I</v>
          </cell>
          <cell r="K356" t="str">
            <v>-</v>
          </cell>
          <cell r="L356" t="str">
            <v>-</v>
          </cell>
        </row>
        <row r="357">
          <cell r="E357" t="str">
            <v>Jhon Jhohan Putra Kumara Dewa, S.T., M.P.W.K.</v>
          </cell>
          <cell r="G357" t="str">
            <v>Perencanaan Wilayah dan Kota</v>
          </cell>
          <cell r="H357" t="str">
            <v>Tetap</v>
          </cell>
          <cell r="I357" t="str">
            <v>III/b</v>
          </cell>
          <cell r="J357" t="str">
            <v>Penata Muda Tingkat I</v>
          </cell>
          <cell r="K357" t="str">
            <v>-</v>
          </cell>
          <cell r="L357" t="str">
            <v>-</v>
          </cell>
        </row>
        <row r="358">
          <cell r="E358" t="str">
            <v>Fahri Setiawan, S.P., M.Si.</v>
          </cell>
          <cell r="G358" t="str">
            <v>Perencanaan Wilayah dan Kota</v>
          </cell>
          <cell r="H358" t="str">
            <v>Tetap</v>
          </cell>
          <cell r="I358" t="str">
            <v>III/b</v>
          </cell>
          <cell r="J358" t="str">
            <v>Penata Muda Tingkat I</v>
          </cell>
          <cell r="K358" t="str">
            <v>-</v>
          </cell>
          <cell r="L358" t="str">
            <v>-</v>
          </cell>
        </row>
        <row r="359">
          <cell r="E359" t="str">
            <v>Lasmi Hartati, S.Pd., M.Pd.</v>
          </cell>
          <cell r="G359" t="str">
            <v>Perencanaan Wilayah dan Kota</v>
          </cell>
          <cell r="H359" t="str">
            <v>Tetap</v>
          </cell>
          <cell r="I359" t="str">
            <v>III/b</v>
          </cell>
          <cell r="J359" t="str">
            <v>Penata Muda Tingkat I</v>
          </cell>
          <cell r="K359" t="str">
            <v>-</v>
          </cell>
          <cell r="L359" t="str">
            <v>-</v>
          </cell>
        </row>
        <row r="360">
          <cell r="E360" t="str">
            <v>Iski Zaliman, S.Kom., M.Kom.</v>
          </cell>
          <cell r="G360" t="str">
            <v>Teknologi Informasi</v>
          </cell>
          <cell r="H360" t="str">
            <v>Tetap</v>
          </cell>
          <cell r="I360" t="str">
            <v>III/b</v>
          </cell>
          <cell r="J360" t="str">
            <v>Penata Muda Tingkat I</v>
          </cell>
          <cell r="K360" t="str">
            <v>-</v>
          </cell>
          <cell r="L360" t="str">
            <v>-</v>
          </cell>
        </row>
        <row r="361">
          <cell r="E361" t="str">
            <v>Umar Faruq Vista, S.Kom., M.Kom.</v>
          </cell>
          <cell r="G361" t="str">
            <v>Teknologi Informasi</v>
          </cell>
          <cell r="H361" t="str">
            <v>CPNS</v>
          </cell>
          <cell r="I361" t="str">
            <v>III/b</v>
          </cell>
          <cell r="J361" t="str">
            <v>Penata Muda Tingkat I</v>
          </cell>
          <cell r="K361" t="str">
            <v>-</v>
          </cell>
          <cell r="L361" t="str">
            <v>-</v>
          </cell>
        </row>
        <row r="362">
          <cell r="E362" t="str">
            <v>Nurhaeka Tou, S.Kom., M.Kom.</v>
          </cell>
          <cell r="G362" t="str">
            <v>Teknologi Informasi</v>
          </cell>
          <cell r="H362" t="str">
            <v>Tetap</v>
          </cell>
          <cell r="I362" t="str">
            <v>III/b</v>
          </cell>
          <cell r="J362" t="str">
            <v>Penata Muda Tingkat I</v>
          </cell>
          <cell r="K362" t="str">
            <v>-</v>
          </cell>
          <cell r="L362" t="str">
            <v>-</v>
          </cell>
        </row>
        <row r="363">
          <cell r="E363" t="str">
            <v xml:space="preserve">Putri Mentari Endraswari, S.Tr.Kom., M.Kom. </v>
          </cell>
          <cell r="G363" t="str">
            <v>Teknologi Informasi</v>
          </cell>
          <cell r="H363" t="str">
            <v>Tetap</v>
          </cell>
          <cell r="I363" t="str">
            <v>III/b</v>
          </cell>
          <cell r="J363" t="str">
            <v>Penata Muda Tingkat I</v>
          </cell>
          <cell r="K363" t="str">
            <v>-</v>
          </cell>
          <cell r="L363" t="str">
            <v>-</v>
          </cell>
        </row>
        <row r="364">
          <cell r="E364" t="str">
            <v>Fransiskus Panca Juniawan, M.Kom</v>
          </cell>
          <cell r="G364" t="str">
            <v>Teknologi Informasi</v>
          </cell>
          <cell r="H364" t="str">
            <v>CPNS</v>
          </cell>
          <cell r="I364" t="str">
            <v>III/b</v>
          </cell>
          <cell r="J364" t="str">
            <v>Penata Muda Tingkat I</v>
          </cell>
          <cell r="K364" t="str">
            <v>-</v>
          </cell>
          <cell r="L364" t="str">
            <v>-</v>
          </cell>
        </row>
        <row r="365">
          <cell r="E365" t="str">
            <v>Rodiatul Adawiyah, S.SI., M.T.I.</v>
          </cell>
          <cell r="G365" t="str">
            <v>Teknologi Informasi</v>
          </cell>
          <cell r="H365" t="str">
            <v>Tetap</v>
          </cell>
          <cell r="I365" t="str">
            <v>III/b</v>
          </cell>
          <cell r="J365" t="str">
            <v>Penata Muda Tingkat I</v>
          </cell>
          <cell r="K365" t="str">
            <v>-</v>
          </cell>
          <cell r="L365" t="str">
            <v>-</v>
          </cell>
        </row>
        <row r="366">
          <cell r="E366" t="str">
            <v>Gusrita, S.E.</v>
          </cell>
          <cell r="G366" t="str">
            <v>FT</v>
          </cell>
          <cell r="H366" t="str">
            <v>PPPK</v>
          </cell>
        </row>
        <row r="367">
          <cell r="E367" t="str">
            <v>Tomizar, A.Md</v>
          </cell>
          <cell r="G367" t="str">
            <v>FT</v>
          </cell>
          <cell r="H367" t="str">
            <v>Tetap</v>
          </cell>
          <cell r="I367" t="str">
            <v>II/d</v>
          </cell>
          <cell r="J367" t="str">
            <v>Pengatur Tingkat I</v>
          </cell>
          <cell r="K367" t="str">
            <v>AGUSTUS</v>
          </cell>
          <cell r="L367" t="str">
            <v>5 Tahun 5 Bulan</v>
          </cell>
        </row>
        <row r="368">
          <cell r="E368" t="str">
            <v>Riadus Solihin Harahad, S.E.</v>
          </cell>
          <cell r="G368" t="str">
            <v>FT</v>
          </cell>
          <cell r="H368" t="str">
            <v>PPPK</v>
          </cell>
        </row>
        <row r="369">
          <cell r="E369" t="str">
            <v>Mandarsah, S.E</v>
          </cell>
          <cell r="G369" t="str">
            <v>FT</v>
          </cell>
          <cell r="H369" t="str">
            <v>PPPK</v>
          </cell>
        </row>
        <row r="370">
          <cell r="E370" t="str">
            <v>Ridwan Andrian, S.T.</v>
          </cell>
          <cell r="G370" t="str">
            <v>FT</v>
          </cell>
          <cell r="H370" t="str">
            <v>PPPK</v>
          </cell>
        </row>
        <row r="371">
          <cell r="E371" t="str">
            <v>Imron Rosyadi, S.T.</v>
          </cell>
          <cell r="G371" t="str">
            <v>FT</v>
          </cell>
          <cell r="H371" t="str">
            <v>Tetap</v>
          </cell>
          <cell r="I371" t="str">
            <v>III/d</v>
          </cell>
          <cell r="J371" t="str">
            <v>Penata Tingkat I</v>
          </cell>
          <cell r="K371" t="str">
            <v>April</v>
          </cell>
          <cell r="L371" t="str">
            <v>12 Tahun 2 Bulan</v>
          </cell>
        </row>
        <row r="372">
          <cell r="E372" t="str">
            <v>Said Apreza, S.S.T</v>
          </cell>
          <cell r="G372" t="str">
            <v>FT</v>
          </cell>
          <cell r="H372" t="str">
            <v>Tetap</v>
          </cell>
          <cell r="I372" t="str">
            <v>III/b</v>
          </cell>
          <cell r="J372" t="str">
            <v>Penata Muda Tingkat I</v>
          </cell>
          <cell r="K372" t="str">
            <v>April</v>
          </cell>
          <cell r="L372" t="str">
            <v>12 Tahun 2 Bulan</v>
          </cell>
        </row>
        <row r="373">
          <cell r="E373" t="str">
            <v>Rusila</v>
          </cell>
          <cell r="G373" t="str">
            <v>FT</v>
          </cell>
          <cell r="H373" t="str">
            <v>PPPK</v>
          </cell>
        </row>
        <row r="374">
          <cell r="E374" t="str">
            <v>Putri Rizki Annisa, A.Md</v>
          </cell>
          <cell r="G374" t="str">
            <v>FT</v>
          </cell>
          <cell r="H374" t="str">
            <v>Tetap</v>
          </cell>
          <cell r="I374" t="str">
            <v>II/d</v>
          </cell>
          <cell r="J374" t="str">
            <v>Pengatur Tingkat I</v>
          </cell>
          <cell r="K374" t="str">
            <v>AGUSTUS</v>
          </cell>
          <cell r="L374" t="str">
            <v>5 Tahun 5 Bulan</v>
          </cell>
        </row>
        <row r="375">
          <cell r="E375" t="str">
            <v>Dewi Astuti, S.Kom</v>
          </cell>
          <cell r="G375" t="str">
            <v>FT</v>
          </cell>
          <cell r="H375" t="str">
            <v>Tetap</v>
          </cell>
          <cell r="I375" t="str">
            <v>III/b</v>
          </cell>
          <cell r="J375" t="str">
            <v>Penata Muda Tingkat I</v>
          </cell>
          <cell r="K375" t="str">
            <v>April</v>
          </cell>
          <cell r="L375" t="str">
            <v>12 Tahun 2 Bulan</v>
          </cell>
        </row>
        <row r="376">
          <cell r="E376" t="str">
            <v>Nia Erawati, S.I.Pust.</v>
          </cell>
          <cell r="G376" t="str">
            <v>FT</v>
          </cell>
          <cell r="H376" t="str">
            <v>Tetap</v>
          </cell>
          <cell r="I376" t="str">
            <v>III/a</v>
          </cell>
          <cell r="J376" t="str">
            <v>Penata Muda</v>
          </cell>
          <cell r="K376" t="str">
            <v>OKTOBER</v>
          </cell>
          <cell r="L376" t="str">
            <v>6 Tahun 2 Bulan</v>
          </cell>
        </row>
        <row r="377">
          <cell r="E377" t="str">
            <v>Monika Putri Handayani, S.T</v>
          </cell>
          <cell r="G377" t="str">
            <v>FT</v>
          </cell>
          <cell r="H377" t="str">
            <v>Tetap</v>
          </cell>
          <cell r="I377" t="str">
            <v>III/b</v>
          </cell>
          <cell r="J377" t="str">
            <v>Penata Muda Tingkat I</v>
          </cell>
          <cell r="K377" t="str">
            <v>AGUSTUS</v>
          </cell>
          <cell r="L377" t="str">
            <v>6 Tahun 5 Bulan</v>
          </cell>
        </row>
        <row r="378">
          <cell r="E378" t="str">
            <v>Heru Martami, A.Md</v>
          </cell>
          <cell r="G378" t="str">
            <v>FT</v>
          </cell>
          <cell r="H378" t="str">
            <v>Tetap</v>
          </cell>
          <cell r="I378" t="str">
            <v>II/d</v>
          </cell>
          <cell r="J378" t="str">
            <v>Pengatur Tingkat I</v>
          </cell>
          <cell r="K378" t="str">
            <v>AGUSTUS</v>
          </cell>
          <cell r="L378" t="str">
            <v>6 Tahun 5 Bulan</v>
          </cell>
        </row>
        <row r="379">
          <cell r="E379" t="str">
            <v>Rismanelly Fajrina, S.Kom</v>
          </cell>
          <cell r="G379" t="str">
            <v>FT</v>
          </cell>
          <cell r="H379" t="str">
            <v>Tetap</v>
          </cell>
          <cell r="I379" t="str">
            <v>III/a</v>
          </cell>
          <cell r="J379" t="str">
            <v>Penata Muda</v>
          </cell>
          <cell r="K379" t="str">
            <v>April</v>
          </cell>
          <cell r="L379" t="str">
            <v>6 Tahun 8 Bulan</v>
          </cell>
        </row>
        <row r="380">
          <cell r="E380" t="str">
            <v>Agus Sarwono, A.Md</v>
          </cell>
          <cell r="G380" t="str">
            <v>FT</v>
          </cell>
          <cell r="H380" t="str">
            <v>PNS</v>
          </cell>
          <cell r="I380" t="str">
            <v>II/d</v>
          </cell>
          <cell r="J380" t="str">
            <v>Pengatur Tingkat I</v>
          </cell>
          <cell r="K380">
            <v>43556</v>
          </cell>
          <cell r="L380" t="str">
            <v>-</v>
          </cell>
        </row>
        <row r="381">
          <cell r="E381" t="str">
            <v>Fika Septiawati, A.Md</v>
          </cell>
          <cell r="G381" t="str">
            <v>FT</v>
          </cell>
          <cell r="H381" t="str">
            <v>Tetap</v>
          </cell>
          <cell r="I381" t="str">
            <v>II/d</v>
          </cell>
          <cell r="J381" t="str">
            <v>Pengatur Tingkat I</v>
          </cell>
          <cell r="K381" t="str">
            <v>APRIL</v>
          </cell>
          <cell r="L381" t="str">
            <v>4 Tahun 5 Bulan</v>
          </cell>
        </row>
        <row r="382">
          <cell r="E382" t="str">
            <v>Hendy, S.T</v>
          </cell>
          <cell r="G382" t="str">
            <v>FT</v>
          </cell>
          <cell r="H382" t="str">
            <v>Tetap</v>
          </cell>
          <cell r="I382" t="str">
            <v>III/b</v>
          </cell>
          <cell r="J382" t="str">
            <v>Penata Muda Tingkat I</v>
          </cell>
          <cell r="K382" t="str">
            <v>FEBRUARI</v>
          </cell>
          <cell r="L382" t="str">
            <v>4 Tahun 2 Bulan</v>
          </cell>
        </row>
        <row r="383">
          <cell r="E383" t="str">
            <v>Yunita, A.Md</v>
          </cell>
          <cell r="G383" t="str">
            <v>FT</v>
          </cell>
          <cell r="H383" t="str">
            <v>Tetap</v>
          </cell>
          <cell r="I383" t="str">
            <v>III/b</v>
          </cell>
          <cell r="J383" t="str">
            <v>Penata Muda Tingkat I</v>
          </cell>
          <cell r="K383" t="str">
            <v>Oktober</v>
          </cell>
          <cell r="L383" t="str">
            <v>11 Tahun 3 Bulan</v>
          </cell>
        </row>
        <row r="384">
          <cell r="E384" t="str">
            <v>Sudarmanta Sembiring</v>
          </cell>
          <cell r="G384" t="str">
            <v>FT</v>
          </cell>
          <cell r="H384" t="str">
            <v>PPPK</v>
          </cell>
        </row>
        <row r="385">
          <cell r="E385" t="str">
            <v>Rheny Biantari, ST</v>
          </cell>
          <cell r="G385" t="str">
            <v>FT</v>
          </cell>
          <cell r="H385" t="str">
            <v>Tetap</v>
          </cell>
          <cell r="I385" t="str">
            <v>III/b</v>
          </cell>
          <cell r="J385" t="str">
            <v>Penata Muda Tingkat I</v>
          </cell>
          <cell r="K385" t="str">
            <v>AGUSTUS</v>
          </cell>
          <cell r="L385" t="str">
            <v>6 Tahun 5 Bulan</v>
          </cell>
        </row>
        <row r="386">
          <cell r="E386" t="str">
            <v>Agung Perdana Kesuma</v>
          </cell>
          <cell r="G386" t="str">
            <v>FT</v>
          </cell>
          <cell r="H386" t="str">
            <v>Tetap</v>
          </cell>
          <cell r="I386" t="str">
            <v>II/c</v>
          </cell>
          <cell r="J386" t="str">
            <v>Pengatur</v>
          </cell>
          <cell r="K386" t="str">
            <v>Januari</v>
          </cell>
          <cell r="L386" t="str">
            <v>8 Tahun 3 Bulan</v>
          </cell>
        </row>
        <row r="387">
          <cell r="E387" t="str">
            <v>Arbain</v>
          </cell>
          <cell r="G387" t="str">
            <v>FT</v>
          </cell>
          <cell r="H387" t="str">
            <v>Tetap</v>
          </cell>
          <cell r="I387" t="str">
            <v>II/d</v>
          </cell>
          <cell r="J387" t="str">
            <v>Pengatur Tingkat I</v>
          </cell>
          <cell r="K387" t="str">
            <v>Oktober</v>
          </cell>
          <cell r="L387" t="str">
            <v>14 Tahun 3 Bulan</v>
          </cell>
        </row>
        <row r="388">
          <cell r="E388" t="str">
            <v>Ichwanul Barkah</v>
          </cell>
          <cell r="G388" t="str">
            <v>FT</v>
          </cell>
          <cell r="H388" t="str">
            <v>Tetap</v>
          </cell>
          <cell r="I388" t="str">
            <v>II/d</v>
          </cell>
          <cell r="J388" t="str">
            <v>Pengatur Tingkat I</v>
          </cell>
          <cell r="K388" t="str">
            <v>Maret</v>
          </cell>
          <cell r="L388" t="str">
            <v>13 Tahun 1 Bulan</v>
          </cell>
        </row>
        <row r="389">
          <cell r="E389" t="str">
            <v>Tirmayadi</v>
          </cell>
          <cell r="G389" t="str">
            <v>FT</v>
          </cell>
          <cell r="H389" t="str">
            <v>Tetap</v>
          </cell>
          <cell r="I389" t="str">
            <v>II/d</v>
          </cell>
          <cell r="J389" t="str">
            <v>Pengatur Tingkat I</v>
          </cell>
          <cell r="K389" t="str">
            <v>Juli</v>
          </cell>
          <cell r="L389" t="str">
            <v>15 Tahun 0 Bulan</v>
          </cell>
        </row>
        <row r="390">
          <cell r="E390" t="str">
            <v>Reza</v>
          </cell>
          <cell r="G390" t="str">
            <v>FT</v>
          </cell>
          <cell r="H390" t="str">
            <v>Tetap</v>
          </cell>
          <cell r="I390" t="str">
            <v>II/d</v>
          </cell>
          <cell r="J390" t="str">
            <v>Pengatur Tingkat I</v>
          </cell>
          <cell r="K390" t="str">
            <v>Oktober</v>
          </cell>
          <cell r="L390" t="str">
            <v>12 Tahun 0 Bulan</v>
          </cell>
        </row>
        <row r="391">
          <cell r="E391" t="str">
            <v>Elisa Damayanti, S.A.P.</v>
          </cell>
          <cell r="G391" t="str">
            <v>FT</v>
          </cell>
          <cell r="H391" t="str">
            <v>Tetap</v>
          </cell>
          <cell r="I391" t="str">
            <v>III/a</v>
          </cell>
          <cell r="J391" t="str">
            <v>Penata Muda</v>
          </cell>
          <cell r="K391" t="str">
            <v>April</v>
          </cell>
          <cell r="L391" t="str">
            <v>8 Tahun 10 Bulan</v>
          </cell>
        </row>
        <row r="392">
          <cell r="E392" t="str">
            <v>Tigor Bastian</v>
          </cell>
          <cell r="G392" t="str">
            <v>FT</v>
          </cell>
          <cell r="H392" t="str">
            <v>Tetap</v>
          </cell>
          <cell r="I392" t="str">
            <v>II/d</v>
          </cell>
          <cell r="J392" t="str">
            <v>Pengatur Tingkat I</v>
          </cell>
          <cell r="K392" t="str">
            <v>OKTOBER</v>
          </cell>
          <cell r="L392" t="str">
            <v>0 Tahun 0 Bulan</v>
          </cell>
        </row>
        <row r="393">
          <cell r="E393" t="str">
            <v>Murdani</v>
          </cell>
          <cell r="G393" t="str">
            <v>FT</v>
          </cell>
          <cell r="H393" t="str">
            <v>Tetap</v>
          </cell>
          <cell r="I393" t="str">
            <v>II/c</v>
          </cell>
          <cell r="J393" t="str">
            <v>Pengatur</v>
          </cell>
          <cell r="K393" t="str">
            <v>APRIL</v>
          </cell>
          <cell r="L393" t="str">
            <v>8 Tahun 0 Bulan</v>
          </cell>
        </row>
        <row r="394">
          <cell r="E394" t="str">
            <v>Junaidi</v>
          </cell>
          <cell r="G394" t="str">
            <v>FT</v>
          </cell>
          <cell r="H394" t="str">
            <v>Tetap</v>
          </cell>
          <cell r="I394" t="str">
            <v>II/b</v>
          </cell>
          <cell r="J394" t="str">
            <v>Pengatur Muda Tingkat I</v>
          </cell>
          <cell r="K394" t="str">
            <v>Juli</v>
          </cell>
          <cell r="L394" t="str">
            <v>5 Tahun 0 Bulan</v>
          </cell>
        </row>
        <row r="395">
          <cell r="E395" t="str">
            <v>Diah Febrianti, S.Kep.</v>
          </cell>
          <cell r="G395" t="str">
            <v>FT</v>
          </cell>
          <cell r="H395" t="str">
            <v>Tetap</v>
          </cell>
          <cell r="I395" t="str">
            <v>III/a</v>
          </cell>
          <cell r="J395" t="str">
            <v>Penata Muda</v>
          </cell>
          <cell r="K395" t="str">
            <v>JUNI</v>
          </cell>
          <cell r="L395" t="str">
            <v>-</v>
          </cell>
        </row>
        <row r="396">
          <cell r="E396" t="str">
            <v>Wahyu Hidayanti, S.Kep.,Ns</v>
          </cell>
          <cell r="G396" t="str">
            <v>FT</v>
          </cell>
          <cell r="H396" t="str">
            <v>Tetap</v>
          </cell>
          <cell r="I396" t="str">
            <v>III/a</v>
          </cell>
          <cell r="J396" t="str">
            <v>Penata Muda</v>
          </cell>
          <cell r="K396" t="str">
            <v>JUNI</v>
          </cell>
          <cell r="L396" t="str">
            <v>-</v>
          </cell>
        </row>
        <row r="397">
          <cell r="E397" t="str">
            <v>Kholifah, S.Kep</v>
          </cell>
          <cell r="G397" t="str">
            <v>FT</v>
          </cell>
          <cell r="H397" t="str">
            <v>Tetap</v>
          </cell>
          <cell r="I397" t="str">
            <v>III/a</v>
          </cell>
          <cell r="J397" t="str">
            <v>Penata Muda</v>
          </cell>
          <cell r="K397" t="str">
            <v>JUNI</v>
          </cell>
          <cell r="L397" t="str">
            <v>-</v>
          </cell>
        </row>
        <row r="398">
          <cell r="E398" t="str">
            <v>Rati Yulika, S.Kom</v>
          </cell>
          <cell r="G398" t="str">
            <v>FT</v>
          </cell>
          <cell r="H398" t="str">
            <v>Tetap</v>
          </cell>
          <cell r="I398" t="str">
            <v>III/a</v>
          </cell>
          <cell r="J398" t="str">
            <v>Penata Muda</v>
          </cell>
          <cell r="K398" t="str">
            <v>JUNI</v>
          </cell>
          <cell r="L398" t="str">
            <v>-</v>
          </cell>
        </row>
        <row r="399">
          <cell r="E399" t="str">
            <v>Supriati, SI.Pust</v>
          </cell>
          <cell r="G399" t="str">
            <v>FT</v>
          </cell>
          <cell r="H399" t="str">
            <v>Tetap</v>
          </cell>
          <cell r="I399" t="str">
            <v>III/a</v>
          </cell>
          <cell r="J399" t="str">
            <v>Penata Muda</v>
          </cell>
          <cell r="K399" t="str">
            <v>JUNI</v>
          </cell>
          <cell r="L399" t="str">
            <v>-</v>
          </cell>
        </row>
        <row r="400">
          <cell r="E400" t="str">
            <v>Dede Rolanda, A.Ma</v>
          </cell>
          <cell r="G400" t="str">
            <v>FT</v>
          </cell>
          <cell r="H400" t="str">
            <v>Tetap</v>
          </cell>
          <cell r="I400" t="str">
            <v>II/d</v>
          </cell>
          <cell r="J400" t="str">
            <v>Pengatur Tingkat I</v>
          </cell>
          <cell r="K400" t="str">
            <v>JUNI</v>
          </cell>
          <cell r="L400" t="str">
            <v>-</v>
          </cell>
        </row>
        <row r="401">
          <cell r="E401" t="str">
            <v>Dimas Pradityo Gumbara, S.I.Kom</v>
          </cell>
          <cell r="G401" t="str">
            <v>FT</v>
          </cell>
          <cell r="H401" t="str">
            <v>Tetap</v>
          </cell>
          <cell r="I401" t="str">
            <v>III/a</v>
          </cell>
          <cell r="J401" t="str">
            <v>Penata Muda</v>
          </cell>
          <cell r="K401" t="str">
            <v>Oktober</v>
          </cell>
          <cell r="L401" t="str">
            <v>8 Tahun 6 Bulan</v>
          </cell>
        </row>
        <row r="402">
          <cell r="E402" t="str">
            <v>Aspawi,S.I.Kom</v>
          </cell>
          <cell r="G402" t="str">
            <v>FT</v>
          </cell>
          <cell r="H402" t="str">
            <v>Tetap</v>
          </cell>
          <cell r="I402" t="str">
            <v>III/a</v>
          </cell>
          <cell r="J402" t="str">
            <v>Penata Muda</v>
          </cell>
          <cell r="K402" t="str">
            <v>Januari</v>
          </cell>
          <cell r="L402" t="str">
            <v>8 Tahun 3 Bulan</v>
          </cell>
        </row>
        <row r="403">
          <cell r="E403" t="str">
            <v>Misdarleny, S.Sos.</v>
          </cell>
          <cell r="G403" t="str">
            <v>FT</v>
          </cell>
          <cell r="H403" t="str">
            <v>Tetap</v>
          </cell>
          <cell r="I403" t="str">
            <v>III/a</v>
          </cell>
          <cell r="J403" t="str">
            <v>Penata Muda</v>
          </cell>
          <cell r="K403" t="str">
            <v>JUNI</v>
          </cell>
          <cell r="L403" t="str">
            <v>-</v>
          </cell>
        </row>
        <row r="404">
          <cell r="E404" t="str">
            <v>Sugeng Riyadi, Ak</v>
          </cell>
          <cell r="G404" t="str">
            <v>BPKKU</v>
          </cell>
          <cell r="H404" t="str">
            <v>PNS</v>
          </cell>
          <cell r="I404" t="str">
            <v>IV/c</v>
          </cell>
          <cell r="J404" t="str">
            <v>Pembina Utama Muda</v>
          </cell>
          <cell r="K404" t="str">
            <v>-</v>
          </cell>
          <cell r="L404" t="str">
            <v>-</v>
          </cell>
        </row>
        <row r="405">
          <cell r="E405" t="str">
            <v>Septian Azmiadi, S.H</v>
          </cell>
          <cell r="G405" t="str">
            <v>BPKKU</v>
          </cell>
          <cell r="H405" t="str">
            <v>PNS</v>
          </cell>
          <cell r="I405" t="str">
            <v>III/c</v>
          </cell>
          <cell r="J405" t="str">
            <v>Penata</v>
          </cell>
          <cell r="K405" t="str">
            <v>-</v>
          </cell>
          <cell r="L405" t="str">
            <v>-</v>
          </cell>
        </row>
        <row r="406">
          <cell r="E406" t="str">
            <v>Sassika, ST</v>
          </cell>
          <cell r="G406" t="str">
            <v>BPKKU</v>
          </cell>
          <cell r="H406" t="str">
            <v>Tetap</v>
          </cell>
          <cell r="I406" t="str">
            <v>III/b</v>
          </cell>
          <cell r="J406" t="str">
            <v>Penata Muda Tingkat I</v>
          </cell>
          <cell r="K406" t="str">
            <v>Agustus</v>
          </cell>
          <cell r="L406" t="str">
            <v>6 Tahun 5 Bulan</v>
          </cell>
        </row>
        <row r="407">
          <cell r="E407" t="str">
            <v>Dini Zuriyati, A.Md</v>
          </cell>
          <cell r="G407" t="str">
            <v>BPKKU</v>
          </cell>
          <cell r="H407" t="str">
            <v>PNS</v>
          </cell>
          <cell r="I407" t="str">
            <v>II/d</v>
          </cell>
          <cell r="J407" t="str">
            <v>Pengatur Tingkat I</v>
          </cell>
          <cell r="K407">
            <v>43556</v>
          </cell>
          <cell r="L407" t="str">
            <v>-</v>
          </cell>
        </row>
        <row r="408">
          <cell r="E408" t="str">
            <v>Erina Avianti Wardhani, A.Md</v>
          </cell>
          <cell r="G408" t="str">
            <v>BPKKU</v>
          </cell>
          <cell r="H408" t="str">
            <v>Tetap</v>
          </cell>
          <cell r="I408" t="str">
            <v>III/b</v>
          </cell>
          <cell r="J408" t="str">
            <v>Penata Muda Tingkat I</v>
          </cell>
          <cell r="K408" t="str">
            <v>April</v>
          </cell>
          <cell r="L408" t="str">
            <v>12 Tahun 2 Bulan</v>
          </cell>
        </row>
        <row r="409">
          <cell r="E409" t="str">
            <v>Hendra Kasuma, S.Kom</v>
          </cell>
          <cell r="G409" t="str">
            <v>BPKKU</v>
          </cell>
          <cell r="H409" t="str">
            <v>PNS</v>
          </cell>
          <cell r="I409" t="str">
            <v>III/a</v>
          </cell>
          <cell r="J409" t="str">
            <v>Penata Muda</v>
          </cell>
          <cell r="K409" t="str">
            <v>-</v>
          </cell>
          <cell r="L409" t="str">
            <v>-</v>
          </cell>
        </row>
        <row r="410">
          <cell r="E410" t="str">
            <v>Septi Eskawati,SIP.</v>
          </cell>
          <cell r="G410" t="str">
            <v>BPKKU</v>
          </cell>
          <cell r="H410" t="str">
            <v>Tetap</v>
          </cell>
          <cell r="I410" t="str">
            <v>III/a</v>
          </cell>
          <cell r="J410" t="str">
            <v>Penata Muda</v>
          </cell>
          <cell r="K410" t="str">
            <v>APRIL</v>
          </cell>
          <cell r="L410" t="str">
            <v>3 Tahun 0 Bulan</v>
          </cell>
        </row>
        <row r="411">
          <cell r="E411" t="str">
            <v>Innas Syah Adah, A.Md</v>
          </cell>
          <cell r="G411" t="str">
            <v>BPKKU</v>
          </cell>
          <cell r="H411" t="str">
            <v>Tetap</v>
          </cell>
          <cell r="I411" t="str">
            <v>III/a</v>
          </cell>
          <cell r="J411" t="str">
            <v>Penata Muda</v>
          </cell>
          <cell r="K411" t="str">
            <v>APRIL</v>
          </cell>
          <cell r="L411" t="str">
            <v>8 Tahun 0 Bulan</v>
          </cell>
        </row>
        <row r="412">
          <cell r="E412" t="str">
            <v>Darma Firmansyah, A.Md</v>
          </cell>
          <cell r="G412" t="str">
            <v>BPKKU</v>
          </cell>
          <cell r="H412" t="str">
            <v>Tetap</v>
          </cell>
          <cell r="I412" t="str">
            <v>III/a</v>
          </cell>
          <cell r="J412" t="str">
            <v>Penata Muda</v>
          </cell>
          <cell r="K412" t="str">
            <v>JANUARI</v>
          </cell>
          <cell r="L412" t="str">
            <v>8 Tahun 3 Bulan</v>
          </cell>
        </row>
        <row r="413">
          <cell r="E413" t="str">
            <v>Iksander, S.Sos, M.A</v>
          </cell>
          <cell r="G413" t="str">
            <v>BPKKU</v>
          </cell>
          <cell r="H413" t="str">
            <v>PNS</v>
          </cell>
          <cell r="I413" t="str">
            <v>III/c</v>
          </cell>
          <cell r="J413" t="str">
            <v>Penata</v>
          </cell>
          <cell r="K413" t="str">
            <v>-</v>
          </cell>
          <cell r="L413" t="str">
            <v>-</v>
          </cell>
        </row>
        <row r="414">
          <cell r="E414" t="str">
            <v>Reza Satria, A.Md.Kom</v>
          </cell>
          <cell r="G414" t="str">
            <v>BPKKU</v>
          </cell>
          <cell r="H414" t="str">
            <v>PNS</v>
          </cell>
          <cell r="I414" t="str">
            <v>II/c</v>
          </cell>
          <cell r="J414" t="str">
            <v>Pengatur</v>
          </cell>
          <cell r="K414" t="str">
            <v>-</v>
          </cell>
          <cell r="L414" t="str">
            <v>-</v>
          </cell>
        </row>
        <row r="415">
          <cell r="E415" t="str">
            <v>Prasetya Santosa, A.Md</v>
          </cell>
          <cell r="G415" t="str">
            <v>BPKKU</v>
          </cell>
          <cell r="H415" t="str">
            <v>PNS</v>
          </cell>
          <cell r="I415" t="str">
            <v>II/c</v>
          </cell>
          <cell r="J415" t="str">
            <v>Pengatur</v>
          </cell>
          <cell r="K415" t="str">
            <v>-</v>
          </cell>
          <cell r="L415" t="str">
            <v>-</v>
          </cell>
        </row>
        <row r="416">
          <cell r="E416" t="str">
            <v>Winarno</v>
          </cell>
          <cell r="G416" t="str">
            <v>BPKKU</v>
          </cell>
          <cell r="H416" t="str">
            <v>PPPK</v>
          </cell>
          <cell r="J416" t="str">
            <v/>
          </cell>
        </row>
        <row r="417">
          <cell r="E417" t="str">
            <v>Rahmat Iskandar, S.Sos., M.M.</v>
          </cell>
          <cell r="G417" t="str">
            <v>BPKKU</v>
          </cell>
          <cell r="H417" t="str">
            <v>PNS</v>
          </cell>
          <cell r="I417" t="str">
            <v>III/d</v>
          </cell>
          <cell r="J417" t="str">
            <v>Penata Tingkat I</v>
          </cell>
          <cell r="K417">
            <v>44652</v>
          </cell>
        </row>
        <row r="418">
          <cell r="E418" t="str">
            <v>Maria Ulfa, SE</v>
          </cell>
          <cell r="G418" t="str">
            <v>BPKKU</v>
          </cell>
          <cell r="H418" t="str">
            <v>PPPK</v>
          </cell>
        </row>
        <row r="419">
          <cell r="E419" t="str">
            <v>Yossie Ria Anggraini, S.E</v>
          </cell>
          <cell r="G419" t="str">
            <v>BPKKU</v>
          </cell>
          <cell r="H419" t="str">
            <v>Tetap</v>
          </cell>
          <cell r="I419" t="str">
            <v>III/a</v>
          </cell>
          <cell r="J419" t="str">
            <v>Penata Muda</v>
          </cell>
          <cell r="K419" t="str">
            <v>AGUSTUS</v>
          </cell>
          <cell r="L419" t="str">
            <v>6 Tahun 5 Bulan</v>
          </cell>
        </row>
        <row r="420">
          <cell r="E420" t="str">
            <v>Ayu Permatasari, S.E</v>
          </cell>
          <cell r="G420" t="str">
            <v>BPKKU</v>
          </cell>
          <cell r="H420" t="str">
            <v>PNS</v>
          </cell>
          <cell r="I420" t="str">
            <v>III/c</v>
          </cell>
          <cell r="J420" t="str">
            <v>Penata</v>
          </cell>
          <cell r="K420">
            <v>43556</v>
          </cell>
          <cell r="L420" t="str">
            <v>-</v>
          </cell>
        </row>
        <row r="421">
          <cell r="E421" t="str">
            <v>Susanti, S.E</v>
          </cell>
          <cell r="G421" t="str">
            <v>BPKKU</v>
          </cell>
          <cell r="H421" t="str">
            <v>Tetap</v>
          </cell>
          <cell r="I421" t="str">
            <v>III/c</v>
          </cell>
          <cell r="J421" t="str">
            <v>Penata</v>
          </cell>
          <cell r="K421">
            <v>44835</v>
          </cell>
          <cell r="L421" t="str">
            <v>13 Tahun 4 Bulan</v>
          </cell>
        </row>
        <row r="422">
          <cell r="E422" t="str">
            <v>Fitria Asmara, A.Md</v>
          </cell>
          <cell r="G422" t="str">
            <v>BPKKU</v>
          </cell>
          <cell r="H422" t="str">
            <v>PNS</v>
          </cell>
          <cell r="I422" t="str">
            <v>II/d</v>
          </cell>
          <cell r="J422" t="str">
            <v>Pengatur Tingkat I</v>
          </cell>
          <cell r="K422">
            <v>43556</v>
          </cell>
          <cell r="L422" t="str">
            <v>-</v>
          </cell>
        </row>
        <row r="423">
          <cell r="E423" t="str">
            <v>Yenni, S.Ak</v>
          </cell>
          <cell r="G423" t="str">
            <v>BPKKU</v>
          </cell>
          <cell r="H423" t="str">
            <v>Tetap</v>
          </cell>
          <cell r="I423" t="str">
            <v>III/a</v>
          </cell>
          <cell r="J423" t="str">
            <v>Penata Muda</v>
          </cell>
          <cell r="K423" t="str">
            <v>Agustus</v>
          </cell>
          <cell r="L423" t="str">
            <v>6 Tahun 5 Bulan</v>
          </cell>
        </row>
        <row r="424">
          <cell r="E424" t="str">
            <v>Juliansyah, S.I.P</v>
          </cell>
          <cell r="G424" t="str">
            <v>BPKKU</v>
          </cell>
          <cell r="H424" t="str">
            <v>Tetap</v>
          </cell>
          <cell r="I424" t="str">
            <v>III/a</v>
          </cell>
          <cell r="J424" t="str">
            <v>Penata Muda</v>
          </cell>
          <cell r="K424" t="str">
            <v>April</v>
          </cell>
          <cell r="L424" t="str">
            <v>5 Tahun 8 Bulan</v>
          </cell>
        </row>
        <row r="425">
          <cell r="E425" t="str">
            <v>Ayu Bening Pangesti, A.Md</v>
          </cell>
          <cell r="G425" t="str">
            <v>BPKKU</v>
          </cell>
          <cell r="H425" t="str">
            <v>PNS</v>
          </cell>
          <cell r="I425" t="str">
            <v>II/c</v>
          </cell>
          <cell r="J425" t="str">
            <v>Pengatur</v>
          </cell>
          <cell r="K425" t="str">
            <v>-</v>
          </cell>
          <cell r="L425" t="str">
            <v>-</v>
          </cell>
        </row>
        <row r="426">
          <cell r="E426" t="str">
            <v>Intani Rizki Aguslina, A.Md</v>
          </cell>
          <cell r="G426" t="str">
            <v>BPKKU</v>
          </cell>
          <cell r="H426" t="str">
            <v>PNS</v>
          </cell>
          <cell r="I426" t="str">
            <v>II/c</v>
          </cell>
          <cell r="J426" t="str">
            <v>Pengatur</v>
          </cell>
          <cell r="K426" t="str">
            <v>-</v>
          </cell>
          <cell r="L426" t="str">
            <v>-</v>
          </cell>
        </row>
        <row r="427">
          <cell r="E427" t="str">
            <v>Anto Wahyudi, S.E.</v>
          </cell>
          <cell r="G427" t="str">
            <v>BPKKU</v>
          </cell>
          <cell r="H427" t="str">
            <v>PNS</v>
          </cell>
          <cell r="I427" t="str">
            <v>III/c</v>
          </cell>
          <cell r="J427" t="str">
            <v>Penata</v>
          </cell>
          <cell r="K427">
            <v>43922</v>
          </cell>
          <cell r="L427" t="str">
            <v>-</v>
          </cell>
        </row>
        <row r="428">
          <cell r="E428" t="str">
            <v>Safiri, S.A.P</v>
          </cell>
          <cell r="G428" t="str">
            <v>BPKKU</v>
          </cell>
          <cell r="H428" t="str">
            <v>PNS</v>
          </cell>
          <cell r="I428" t="str">
            <v>III/a</v>
          </cell>
          <cell r="J428" t="str">
            <v>Penata Muda</v>
          </cell>
          <cell r="K428" t="str">
            <v>-</v>
          </cell>
          <cell r="L428" t="str">
            <v>-</v>
          </cell>
        </row>
        <row r="429">
          <cell r="E429" t="str">
            <v>Maryati, S.T</v>
          </cell>
          <cell r="G429" t="str">
            <v>BPKKU</v>
          </cell>
          <cell r="H429" t="str">
            <v>Tetap</v>
          </cell>
          <cell r="I429" t="str">
            <v>III/b</v>
          </cell>
          <cell r="J429" t="str">
            <v>Penata Muda Tingkat I</v>
          </cell>
          <cell r="K429" t="str">
            <v>-</v>
          </cell>
          <cell r="L429" t="str">
            <v>4 Tahun 1 Bulan</v>
          </cell>
        </row>
        <row r="430">
          <cell r="E430" t="str">
            <v>Siska Silaban, A.Md</v>
          </cell>
          <cell r="G430" t="str">
            <v>BPKKU</v>
          </cell>
          <cell r="H430" t="str">
            <v>PNS</v>
          </cell>
          <cell r="I430" t="str">
            <v>II/c</v>
          </cell>
          <cell r="J430" t="str">
            <v>Pengatur</v>
          </cell>
          <cell r="K430" t="str">
            <v>-</v>
          </cell>
          <cell r="L430" t="str">
            <v>-</v>
          </cell>
        </row>
        <row r="431">
          <cell r="E431" t="str">
            <v>Kuncoro, S.Sos</v>
          </cell>
          <cell r="G431" t="str">
            <v>BPKKU</v>
          </cell>
          <cell r="H431" t="str">
            <v>PNS</v>
          </cell>
          <cell r="I431" t="str">
            <v>III/c</v>
          </cell>
          <cell r="J431" t="str">
            <v>Penata</v>
          </cell>
          <cell r="K431">
            <v>44287</v>
          </cell>
          <cell r="L431" t="str">
            <v>-</v>
          </cell>
        </row>
        <row r="432">
          <cell r="E432" t="str">
            <v>Maya Susilawati, S.Pd</v>
          </cell>
          <cell r="G432" t="str">
            <v>BPKKU</v>
          </cell>
          <cell r="H432" t="str">
            <v>Tetap</v>
          </cell>
          <cell r="I432" t="str">
            <v>III/c</v>
          </cell>
          <cell r="J432" t="str">
            <v>Penata</v>
          </cell>
          <cell r="K432" t="str">
            <v>APRIL</v>
          </cell>
          <cell r="L432" t="str">
            <v>8 Tahun 0 Bulan</v>
          </cell>
        </row>
        <row r="433">
          <cell r="E433" t="str">
            <v>Herbowo Dwi Warasto, A.Md</v>
          </cell>
          <cell r="G433" t="str">
            <v>BPKKU</v>
          </cell>
          <cell r="H433" t="str">
            <v>Tetap</v>
          </cell>
          <cell r="I433" t="str">
            <v>III/a</v>
          </cell>
          <cell r="J433" t="str">
            <v>Penata Muda</v>
          </cell>
          <cell r="K433" t="str">
            <v>APRIL</v>
          </cell>
          <cell r="L433" t="str">
            <v>8 Tahun 0 Bulan</v>
          </cell>
        </row>
        <row r="434">
          <cell r="E434" t="str">
            <v>Nelly Gusnita, S.Ak</v>
          </cell>
          <cell r="G434" t="str">
            <v>BPKKU</v>
          </cell>
          <cell r="H434" t="str">
            <v>Tetap</v>
          </cell>
          <cell r="I434" t="str">
            <v>III/a</v>
          </cell>
          <cell r="J434" t="str">
            <v>Penata Muda</v>
          </cell>
          <cell r="K434" t="str">
            <v>JUNI</v>
          </cell>
          <cell r="L434" t="str">
            <v>12 Tahun 0 Bulan</v>
          </cell>
        </row>
        <row r="435">
          <cell r="E435" t="str">
            <v>Muhammad Arpandi, S.Kom</v>
          </cell>
          <cell r="G435" t="str">
            <v>BPKKU</v>
          </cell>
          <cell r="H435" t="str">
            <v>Tetap</v>
          </cell>
          <cell r="I435" t="str">
            <v>III/a</v>
          </cell>
          <cell r="J435" t="str">
            <v>Penata Muda</v>
          </cell>
          <cell r="K435" t="str">
            <v>AGUSTUS</v>
          </cell>
          <cell r="L435" t="str">
            <v>6 Tahun 5 Bulan</v>
          </cell>
        </row>
        <row r="436">
          <cell r="E436" t="str">
            <v>Aspandi</v>
          </cell>
          <cell r="G436" t="str">
            <v>BPKKU</v>
          </cell>
          <cell r="H436" t="str">
            <v>Tetap</v>
          </cell>
          <cell r="I436" t="str">
            <v>II/d</v>
          </cell>
          <cell r="J436" t="str">
            <v>Pengatur Tingkat I</v>
          </cell>
          <cell r="K436" t="str">
            <v>April</v>
          </cell>
          <cell r="L436" t="str">
            <v>13 Tahun 1 Bulan</v>
          </cell>
        </row>
        <row r="437">
          <cell r="E437" t="str">
            <v>Sugiantoro</v>
          </cell>
          <cell r="G437" t="str">
            <v>BPKKU</v>
          </cell>
          <cell r="H437" t="str">
            <v>Tetap</v>
          </cell>
          <cell r="I437" t="str">
            <v>II/d</v>
          </cell>
          <cell r="J437" t="str">
            <v>Pengatur Tingkat I</v>
          </cell>
          <cell r="K437" t="str">
            <v>Mei</v>
          </cell>
          <cell r="L437" t="str">
            <v>14 Tahun 8 Bulan</v>
          </cell>
        </row>
        <row r="438">
          <cell r="E438" t="str">
            <v>M. Ramadhon</v>
          </cell>
          <cell r="G438" t="str">
            <v>BPKKU</v>
          </cell>
          <cell r="H438" t="str">
            <v>Tetap</v>
          </cell>
          <cell r="I438" t="str">
            <v>II/d</v>
          </cell>
          <cell r="J438" t="str">
            <v>Pengatur Tingkat I</v>
          </cell>
          <cell r="K438" t="str">
            <v>April</v>
          </cell>
          <cell r="L438" t="str">
            <v>13 Tahun 1 Bulan</v>
          </cell>
        </row>
        <row r="439">
          <cell r="E439" t="str">
            <v>Tomi Parti Sinaga</v>
          </cell>
          <cell r="G439" t="str">
            <v>BPKKU</v>
          </cell>
          <cell r="H439" t="str">
            <v>Tetap</v>
          </cell>
          <cell r="I439" t="str">
            <v>II/d</v>
          </cell>
          <cell r="J439" t="str">
            <v>Pengatur Tingkat I</v>
          </cell>
          <cell r="K439" t="str">
            <v>Juli</v>
          </cell>
          <cell r="L439" t="str">
            <v>15 Tahun 0 Bulan</v>
          </cell>
        </row>
        <row r="440">
          <cell r="E440" t="str">
            <v>Suwaldi</v>
          </cell>
          <cell r="G440" t="str">
            <v>BPKKU</v>
          </cell>
          <cell r="H440" t="str">
            <v>Tetap</v>
          </cell>
          <cell r="I440" t="str">
            <v>II/d</v>
          </cell>
          <cell r="J440" t="str">
            <v>Pengatur Tingkat I</v>
          </cell>
          <cell r="K440" t="str">
            <v>April</v>
          </cell>
          <cell r="L440" t="str">
            <v>13 Tahun 1 Bulan</v>
          </cell>
        </row>
        <row r="441">
          <cell r="E441" t="str">
            <v>Edi Antonio</v>
          </cell>
          <cell r="G441" t="str">
            <v>BPKKU</v>
          </cell>
          <cell r="H441" t="str">
            <v>Tetap</v>
          </cell>
          <cell r="I441" t="str">
            <v>II/d</v>
          </cell>
          <cell r="J441" t="str">
            <v>Pengatur Tingkat I</v>
          </cell>
          <cell r="K441" t="str">
            <v>Juli</v>
          </cell>
          <cell r="L441" t="str">
            <v>15 Tahun 0 Bulan</v>
          </cell>
        </row>
        <row r="442">
          <cell r="E442" t="str">
            <v>Rosalia Indah Trisanti, S.S.T</v>
          </cell>
          <cell r="G442" t="str">
            <v>BPKKU</v>
          </cell>
          <cell r="H442" t="str">
            <v>Tetap</v>
          </cell>
          <cell r="I442" t="str">
            <v>III/b</v>
          </cell>
          <cell r="J442" t="str">
            <v>Penata Muda Tingkat I</v>
          </cell>
          <cell r="K442" t="str">
            <v>April</v>
          </cell>
          <cell r="L442" t="str">
            <v>12 Tahun 2 Bulan</v>
          </cell>
        </row>
        <row r="443">
          <cell r="E443" t="str">
            <v>Hesty, S.Si., M.Pd</v>
          </cell>
          <cell r="G443" t="str">
            <v>BAKK</v>
          </cell>
          <cell r="H443" t="str">
            <v>PNS</v>
          </cell>
          <cell r="I443" t="str">
            <v>IV/c</v>
          </cell>
          <cell r="J443" t="str">
            <v>Pembina Utama Muda</v>
          </cell>
          <cell r="K443">
            <v>44287</v>
          </cell>
          <cell r="L443" t="str">
            <v>-</v>
          </cell>
        </row>
        <row r="444">
          <cell r="E444" t="str">
            <v>Evia Eva, S.T.P.</v>
          </cell>
          <cell r="G444" t="str">
            <v>BAKK</v>
          </cell>
          <cell r="H444" t="str">
            <v>PPPK</v>
          </cell>
        </row>
        <row r="445">
          <cell r="E445" t="str">
            <v>Sonie Ruswanto, S.ST</v>
          </cell>
          <cell r="G445" t="str">
            <v>BAKK</v>
          </cell>
          <cell r="H445" t="str">
            <v>PPPK</v>
          </cell>
        </row>
        <row r="446">
          <cell r="E446" t="str">
            <v>Sujono</v>
          </cell>
          <cell r="G446" t="str">
            <v>BAKK</v>
          </cell>
          <cell r="H446" t="str">
            <v>Tetap</v>
          </cell>
          <cell r="I446" t="str">
            <v>II/d</v>
          </cell>
          <cell r="J446" t="str">
            <v>Pengatur Tingkat I</v>
          </cell>
          <cell r="K446" t="str">
            <v>Mei</v>
          </cell>
          <cell r="L446" t="str">
            <v>14 Tahun 8 Bulan</v>
          </cell>
        </row>
        <row r="447">
          <cell r="E447" t="str">
            <v>Topan Persada, S.Mn</v>
          </cell>
          <cell r="G447" t="str">
            <v>BAKK</v>
          </cell>
          <cell r="H447" t="str">
            <v>PPPK</v>
          </cell>
        </row>
        <row r="448">
          <cell r="E448" t="str">
            <v>Ardiansyah, S.IP</v>
          </cell>
          <cell r="G448" t="str">
            <v>BAKK</v>
          </cell>
          <cell r="H448" t="str">
            <v>PPPK</v>
          </cell>
        </row>
        <row r="449">
          <cell r="E449" t="str">
            <v>Agus Susanto, S.Pd.I</v>
          </cell>
          <cell r="G449" t="str">
            <v>BAKK</v>
          </cell>
          <cell r="H449" t="str">
            <v>PPPK</v>
          </cell>
        </row>
        <row r="450">
          <cell r="E450" t="str">
            <v>Juwita Fitria, S.Kom</v>
          </cell>
          <cell r="G450" t="str">
            <v>BAKK</v>
          </cell>
          <cell r="H450" t="str">
            <v>Tetap</v>
          </cell>
          <cell r="I450" t="str">
            <v>III/b</v>
          </cell>
          <cell r="J450" t="str">
            <v>Penata Muda Tingkat I</v>
          </cell>
          <cell r="K450" t="str">
            <v>Maret</v>
          </cell>
          <cell r="L450" t="str">
            <v>10 Tahun 0 Bulan</v>
          </cell>
        </row>
        <row r="451">
          <cell r="E451" t="str">
            <v>Herianto</v>
          </cell>
          <cell r="G451" t="str">
            <v>BAKK</v>
          </cell>
          <cell r="H451" t="str">
            <v>Tetap</v>
          </cell>
          <cell r="I451" t="str">
            <v>II/d</v>
          </cell>
          <cell r="J451" t="str">
            <v>Pengatur Tingkat I</v>
          </cell>
          <cell r="K451" t="str">
            <v>Juli</v>
          </cell>
          <cell r="L451" t="str">
            <v>15 Tahun 0 Bulan</v>
          </cell>
        </row>
        <row r="452">
          <cell r="E452" t="str">
            <v>Agun Sutrisno, A.Md</v>
          </cell>
          <cell r="G452" t="str">
            <v>BAKK</v>
          </cell>
          <cell r="H452" t="str">
            <v>Tetap</v>
          </cell>
          <cell r="I452" t="str">
            <v>II/d</v>
          </cell>
          <cell r="J452" t="str">
            <v>Pengatur Tingkat I</v>
          </cell>
          <cell r="K452" t="str">
            <v>AGUSTUS</v>
          </cell>
          <cell r="L452" t="str">
            <v>6 Tahun 5 Bulan</v>
          </cell>
        </row>
        <row r="453">
          <cell r="E453" t="str">
            <v>Nurbaiti Handayani, A.Md</v>
          </cell>
          <cell r="G453" t="str">
            <v>BAKK</v>
          </cell>
          <cell r="H453" t="str">
            <v>Tetap</v>
          </cell>
          <cell r="I453" t="str">
            <v>II/d</v>
          </cell>
          <cell r="J453" t="str">
            <v>Pengatur Tingkat I</v>
          </cell>
          <cell r="K453" t="str">
            <v>AGUSTUS</v>
          </cell>
          <cell r="L453" t="str">
            <v>6 Tahun 5 Bulan</v>
          </cell>
        </row>
        <row r="454">
          <cell r="E454" t="str">
            <v>Nadila, S.Pd</v>
          </cell>
          <cell r="G454" t="str">
            <v>BAKK</v>
          </cell>
          <cell r="H454" t="str">
            <v>Tetap</v>
          </cell>
          <cell r="I454" t="str">
            <v>III/b</v>
          </cell>
          <cell r="J454" t="str">
            <v>Penata Muda Tingkat I</v>
          </cell>
          <cell r="K454" t="str">
            <v>FEBRUARI</v>
          </cell>
          <cell r="L454" t="str">
            <v>4 Tahun 2 Bulan</v>
          </cell>
        </row>
        <row r="455">
          <cell r="E455" t="str">
            <v>Heriyanto, S.Kom</v>
          </cell>
          <cell r="G455" t="str">
            <v>BAKK</v>
          </cell>
          <cell r="H455" t="str">
            <v>Tetap</v>
          </cell>
          <cell r="I455" t="str">
            <v>III/a</v>
          </cell>
          <cell r="J455" t="str">
            <v>Penata Muda</v>
          </cell>
          <cell r="K455" t="str">
            <v>AGUSTUS</v>
          </cell>
          <cell r="L455" t="str">
            <v>6 Tahun 5 Bulan</v>
          </cell>
        </row>
        <row r="456">
          <cell r="E456" t="str">
            <v>Harli, S.Kom</v>
          </cell>
          <cell r="G456" t="str">
            <v>BAKK</v>
          </cell>
          <cell r="H456" t="str">
            <v>Tetap</v>
          </cell>
          <cell r="I456" t="str">
            <v>III/a</v>
          </cell>
          <cell r="J456" t="str">
            <v>Penata Muda</v>
          </cell>
          <cell r="K456" t="str">
            <v>AGUSTUS</v>
          </cell>
          <cell r="L456" t="str">
            <v>6 Tahun 5 Bulan</v>
          </cell>
        </row>
        <row r="457">
          <cell r="E457" t="str">
            <v>Kiai Agus Jayawardani, A.Md</v>
          </cell>
          <cell r="G457" t="str">
            <v>BAKK</v>
          </cell>
          <cell r="H457" t="str">
            <v>PNS</v>
          </cell>
          <cell r="I457" t="str">
            <v>II/c</v>
          </cell>
          <cell r="J457" t="str">
            <v>Pengatur</v>
          </cell>
          <cell r="K457" t="str">
            <v>-</v>
          </cell>
          <cell r="L457" t="str">
            <v>-</v>
          </cell>
        </row>
        <row r="458">
          <cell r="E458" t="str">
            <v>Yenni Susanti, S.E.</v>
          </cell>
          <cell r="G458" t="str">
            <v>BAKK</v>
          </cell>
          <cell r="H458" t="str">
            <v>CPNS</v>
          </cell>
          <cell r="I458" t="str">
            <v>III/a</v>
          </cell>
          <cell r="J458" t="str">
            <v>Penata Muda</v>
          </cell>
          <cell r="K458" t="str">
            <v>-</v>
          </cell>
          <cell r="L458" t="str">
            <v>-</v>
          </cell>
        </row>
        <row r="459">
          <cell r="E459" t="str">
            <v>Ade Novit, S.H.</v>
          </cell>
          <cell r="G459" t="str">
            <v>BAKK</v>
          </cell>
          <cell r="H459" t="str">
            <v>CPNS</v>
          </cell>
          <cell r="I459" t="str">
            <v>III/a</v>
          </cell>
          <cell r="J459" t="str">
            <v>Penata Muda</v>
          </cell>
          <cell r="K459" t="str">
            <v>-</v>
          </cell>
          <cell r="L459" t="str">
            <v>-</v>
          </cell>
        </row>
        <row r="460">
          <cell r="E460" t="str">
            <v>Farid Wajedi, A.Md.</v>
          </cell>
          <cell r="G460" t="str">
            <v>BAKK</v>
          </cell>
          <cell r="H460" t="str">
            <v>CPNS</v>
          </cell>
          <cell r="I460" t="str">
            <v>II/c</v>
          </cell>
          <cell r="J460" t="str">
            <v>Pengatur</v>
          </cell>
          <cell r="K460" t="str">
            <v>-</v>
          </cell>
          <cell r="L460" t="str">
            <v>-</v>
          </cell>
        </row>
        <row r="461">
          <cell r="E461" t="str">
            <v>Anita Matania Kornelius, S.I.Kom.</v>
          </cell>
          <cell r="G461" t="str">
            <v>BAKK</v>
          </cell>
          <cell r="H461" t="str">
            <v>CPNS</v>
          </cell>
          <cell r="I461" t="str">
            <v>III/a</v>
          </cell>
          <cell r="J461" t="str">
            <v>Penata Muda</v>
          </cell>
          <cell r="K461" t="str">
            <v>-</v>
          </cell>
          <cell r="L461" t="str">
            <v>-</v>
          </cell>
        </row>
        <row r="462">
          <cell r="E462" t="str">
            <v>Yus Yanwar Haris Chan</v>
          </cell>
          <cell r="G462" t="str">
            <v>UPT. TIK</v>
          </cell>
          <cell r="H462" t="str">
            <v>PPPK</v>
          </cell>
        </row>
        <row r="463">
          <cell r="E463" t="str">
            <v>Basuki Rahmat, S.Kom</v>
          </cell>
          <cell r="G463" t="str">
            <v>UPT. TIK</v>
          </cell>
          <cell r="H463" t="str">
            <v>Tetap</v>
          </cell>
          <cell r="I463" t="str">
            <v>III/b</v>
          </cell>
          <cell r="J463" t="str">
            <v>Penata Muda Tingkat I</v>
          </cell>
          <cell r="K463">
            <v>44348</v>
          </cell>
          <cell r="L463" t="str">
            <v>12 Tahun 0 Bulan</v>
          </cell>
        </row>
        <row r="464">
          <cell r="E464" t="str">
            <v>Hendra Leonar, S.M.B.</v>
          </cell>
          <cell r="G464" t="str">
            <v>UPT.TIK</v>
          </cell>
          <cell r="H464" t="str">
            <v>PPPK</v>
          </cell>
        </row>
        <row r="465">
          <cell r="E465" t="str">
            <v>Reri Catur Putri, S.E</v>
          </cell>
          <cell r="G465" t="str">
            <v>UPT.TIK</v>
          </cell>
          <cell r="H465" t="str">
            <v>Tetap</v>
          </cell>
          <cell r="I465" t="str">
            <v>III/a</v>
          </cell>
          <cell r="J465" t="str">
            <v>Penata Muda</v>
          </cell>
          <cell r="K465" t="str">
            <v>September</v>
          </cell>
          <cell r="L465" t="e">
            <v>#VALUE!</v>
          </cell>
        </row>
        <row r="466">
          <cell r="E466" t="str">
            <v>Adi Irawan, S.IP</v>
          </cell>
          <cell r="G466" t="str">
            <v>UPT.TIK</v>
          </cell>
          <cell r="H466" t="str">
            <v>Tetap</v>
          </cell>
          <cell r="I466" t="str">
            <v>III/d</v>
          </cell>
          <cell r="J466" t="str">
            <v>Penata Tingkat I</v>
          </cell>
          <cell r="K466" t="str">
            <v>Oktober</v>
          </cell>
          <cell r="L466" t="str">
            <v>12 Tahun 0 Bulan</v>
          </cell>
        </row>
        <row r="467">
          <cell r="E467" t="str">
            <v>Anjas Pamungkas, S.Kom.</v>
          </cell>
          <cell r="G467" t="str">
            <v>UPT.TIK</v>
          </cell>
          <cell r="H467" t="str">
            <v>Tetap</v>
          </cell>
          <cell r="I467" t="str">
            <v>III/a</v>
          </cell>
          <cell r="J467" t="str">
            <v>Penata Muda</v>
          </cell>
          <cell r="K467" t="str">
            <v>JUNI</v>
          </cell>
          <cell r="L467" t="str">
            <v>-</v>
          </cell>
        </row>
        <row r="468">
          <cell r="E468" t="str">
            <v>Kemas Rozihan Sofran, S.A.P</v>
          </cell>
          <cell r="G468" t="str">
            <v>LPPM</v>
          </cell>
          <cell r="H468" t="str">
            <v>PPPK</v>
          </cell>
        </row>
        <row r="469">
          <cell r="E469" t="str">
            <v>Eko Prasetyo, S.Kom</v>
          </cell>
          <cell r="G469" t="str">
            <v>LPPM</v>
          </cell>
          <cell r="H469" t="str">
            <v>PNS</v>
          </cell>
          <cell r="I469" t="str">
            <v>III/a</v>
          </cell>
          <cell r="J469" t="str">
            <v>Penata Muda</v>
          </cell>
          <cell r="K469" t="str">
            <v>-</v>
          </cell>
          <cell r="L469" t="str">
            <v>-</v>
          </cell>
        </row>
        <row r="470">
          <cell r="E470" t="str">
            <v>Indrita Oktavina, S.T</v>
          </cell>
          <cell r="G470" t="str">
            <v>LPPM</v>
          </cell>
          <cell r="H470" t="str">
            <v>Tetap</v>
          </cell>
          <cell r="I470" t="str">
            <v>III/c</v>
          </cell>
          <cell r="J470" t="str">
            <v>Penata</v>
          </cell>
          <cell r="K470" t="str">
            <v>APRIL</v>
          </cell>
          <cell r="L470" t="str">
            <v>8 Tahun 0 Bulan</v>
          </cell>
        </row>
        <row r="471">
          <cell r="E471" t="str">
            <v>Fitriyoni, A.Md</v>
          </cell>
          <cell r="G471" t="str">
            <v>LPPM</v>
          </cell>
          <cell r="H471" t="str">
            <v>Tetap</v>
          </cell>
          <cell r="I471" t="str">
            <v>III/a</v>
          </cell>
          <cell r="J471" t="str">
            <v>Penata Muda</v>
          </cell>
          <cell r="K471" t="str">
            <v>JANUARI</v>
          </cell>
          <cell r="L471" t="str">
            <v>8 Tahun 3 Bulan</v>
          </cell>
        </row>
        <row r="472">
          <cell r="E472" t="str">
            <v>Rina Iryani, S.E., M.Sc.</v>
          </cell>
          <cell r="G472" t="str">
            <v>LPPM</v>
          </cell>
          <cell r="H472" t="str">
            <v>Tetap</v>
          </cell>
          <cell r="I472" t="str">
            <v>III/c</v>
          </cell>
          <cell r="J472" t="str">
            <v>Penata</v>
          </cell>
          <cell r="K472" t="str">
            <v>April</v>
          </cell>
          <cell r="L472" t="str">
            <v>11 Tahun 9 Bulan</v>
          </cell>
        </row>
        <row r="473">
          <cell r="E473" t="str">
            <v>Wahyu Hermawan, S.E</v>
          </cell>
          <cell r="G473" t="str">
            <v>LPPM</v>
          </cell>
          <cell r="H473" t="str">
            <v>Tetap</v>
          </cell>
          <cell r="I473" t="str">
            <v>III/b</v>
          </cell>
          <cell r="J473" t="str">
            <v>Penata Muda Tingkat I</v>
          </cell>
          <cell r="K473" t="str">
            <v>AGUSTUS</v>
          </cell>
          <cell r="L473" t="str">
            <v>5 Tahun 5 Bulan</v>
          </cell>
        </row>
        <row r="474">
          <cell r="E474" t="str">
            <v>Gustiadi, S.Kom.</v>
          </cell>
          <cell r="G474" t="str">
            <v>LPPM</v>
          </cell>
          <cell r="H474" t="str">
            <v>Tetap</v>
          </cell>
          <cell r="I474" t="str">
            <v>III/a</v>
          </cell>
          <cell r="J474" t="str">
            <v>Penata Muda</v>
          </cell>
          <cell r="K474" t="str">
            <v>JUNI</v>
          </cell>
          <cell r="L474" t="str">
            <v>-</v>
          </cell>
        </row>
        <row r="475">
          <cell r="E475" t="str">
            <v>Mery Jumadi, S.E</v>
          </cell>
          <cell r="G475" t="str">
            <v>LP3M</v>
          </cell>
          <cell r="H475" t="str">
            <v>PPPK</v>
          </cell>
        </row>
        <row r="476">
          <cell r="E476" t="str">
            <v>Heru Yuniansyah, A.Md</v>
          </cell>
          <cell r="G476" t="str">
            <v>LP3M</v>
          </cell>
          <cell r="H476" t="str">
            <v>PNS</v>
          </cell>
          <cell r="I476" t="str">
            <v>II/d</v>
          </cell>
          <cell r="J476" t="str">
            <v>Pengatur Tingkat I</v>
          </cell>
          <cell r="K476">
            <v>43556</v>
          </cell>
          <cell r="L476" t="str">
            <v>-</v>
          </cell>
        </row>
        <row r="477">
          <cell r="E477" t="str">
            <v>Nurul Istiqomah, S.Kom</v>
          </cell>
          <cell r="G477" t="str">
            <v>LP3M</v>
          </cell>
          <cell r="H477" t="str">
            <v>Tetap</v>
          </cell>
          <cell r="I477" t="str">
            <v>III/a</v>
          </cell>
          <cell r="J477" t="str">
            <v>Penata Muda</v>
          </cell>
          <cell r="K477" t="str">
            <v>AGUSTUS</v>
          </cell>
          <cell r="L477" t="str">
            <v>5 Tahun 5 Bulan</v>
          </cell>
        </row>
        <row r="478">
          <cell r="E478" t="str">
            <v>Dedi Satriadi, S.A.P</v>
          </cell>
          <cell r="G478" t="str">
            <v>LP3M</v>
          </cell>
          <cell r="H478" t="str">
            <v>Tetap</v>
          </cell>
          <cell r="I478" t="str">
            <v>III/a</v>
          </cell>
          <cell r="J478" t="str">
            <v>Penata Muda</v>
          </cell>
          <cell r="K478" t="str">
            <v>Oktober</v>
          </cell>
          <cell r="L478" t="str">
            <v>13 Tahun 7 Bulan</v>
          </cell>
        </row>
        <row r="479">
          <cell r="E479" t="str">
            <v>Erwin Febriajaya</v>
          </cell>
          <cell r="G479" t="str">
            <v>LP3M</v>
          </cell>
          <cell r="H479" t="str">
            <v>Tetap</v>
          </cell>
          <cell r="I479" t="str">
            <v>II/d</v>
          </cell>
          <cell r="J479" t="str">
            <v>Pengatur Tingkat I</v>
          </cell>
          <cell r="K479" t="str">
            <v>April</v>
          </cell>
          <cell r="L479" t="str">
            <v>13 Tahun 1 Bulan</v>
          </cell>
        </row>
        <row r="480">
          <cell r="E480" t="str">
            <v>Wiraswati, S.Pd.Ing</v>
          </cell>
          <cell r="G480" t="str">
            <v>UPT. Bahasa</v>
          </cell>
          <cell r="H480" t="str">
            <v>PPPK</v>
          </cell>
        </row>
        <row r="481">
          <cell r="E481" t="str">
            <v>Isfarina, S.Tr.T</v>
          </cell>
          <cell r="G481" t="str">
            <v>UPT. Bahasa</v>
          </cell>
          <cell r="H481" t="str">
            <v>Tetap</v>
          </cell>
          <cell r="I481" t="str">
            <v>III/a</v>
          </cell>
          <cell r="J481" t="str">
            <v>Penata Muda</v>
          </cell>
          <cell r="K481" t="str">
            <v>AGUSTUS</v>
          </cell>
          <cell r="L481" t="str">
            <v>5 Tahun 5 Bulan</v>
          </cell>
        </row>
        <row r="482">
          <cell r="E482" t="str">
            <v>Jundarta</v>
          </cell>
          <cell r="G482" t="str">
            <v>UPT. Bahasa</v>
          </cell>
          <cell r="H482" t="str">
            <v>Tetap</v>
          </cell>
          <cell r="I482" t="str">
            <v>II/d</v>
          </cell>
          <cell r="J482" t="str">
            <v>Pengatur Tingkat I</v>
          </cell>
          <cell r="K482" t="str">
            <v>Mei</v>
          </cell>
          <cell r="L482" t="str">
            <v>14 Tahun 8 Bulan</v>
          </cell>
        </row>
        <row r="483">
          <cell r="E483" t="str">
            <v>Neli Maryati, SIP</v>
          </cell>
          <cell r="G483" t="str">
            <v>UPT. Perpustakaan</v>
          </cell>
          <cell r="H483" t="str">
            <v>Tetap</v>
          </cell>
          <cell r="I483" t="str">
            <v>III/d</v>
          </cell>
          <cell r="J483" t="str">
            <v>Penata Tingkat I</v>
          </cell>
          <cell r="K483" t="str">
            <v>Oktober</v>
          </cell>
          <cell r="L483" t="str">
            <v>12 Tahun 4 Bulan</v>
          </cell>
        </row>
        <row r="484">
          <cell r="E484" t="str">
            <v>Darma, A.Md</v>
          </cell>
          <cell r="G484" t="str">
            <v>UPT. Perpustakaan</v>
          </cell>
          <cell r="H484" t="str">
            <v>PNS</v>
          </cell>
          <cell r="I484" t="str">
            <v>II/c</v>
          </cell>
          <cell r="J484" t="str">
            <v>Pengatur</v>
          </cell>
          <cell r="K484" t="str">
            <v>-</v>
          </cell>
          <cell r="L484" t="str">
            <v>-</v>
          </cell>
        </row>
        <row r="485">
          <cell r="E485" t="str">
            <v>Jan Frist Pagendo Purba, S.Sos</v>
          </cell>
          <cell r="G485" t="str">
            <v>UPT. Perpustakaan</v>
          </cell>
          <cell r="H485" t="str">
            <v>PNS</v>
          </cell>
          <cell r="I485" t="str">
            <v>III/b</v>
          </cell>
          <cell r="J485" t="str">
            <v>Penata Muda Tingkat I</v>
          </cell>
          <cell r="K485" t="str">
            <v>-</v>
          </cell>
          <cell r="L485" t="str">
            <v>-</v>
          </cell>
        </row>
        <row r="486">
          <cell r="E486" t="str">
            <v>Arja Kusuma, SIP</v>
          </cell>
          <cell r="G486" t="str">
            <v>UPT. Perpustakaan</v>
          </cell>
          <cell r="H486" t="str">
            <v>PNS</v>
          </cell>
          <cell r="I486" t="str">
            <v>III/a</v>
          </cell>
          <cell r="J486" t="str">
            <v>Penata Muda</v>
          </cell>
          <cell r="K486" t="str">
            <v>-</v>
          </cell>
          <cell r="L486" t="str">
            <v>-</v>
          </cell>
        </row>
        <row r="487">
          <cell r="E487" t="str">
            <v>Suci Rhomana Sari, A.Md</v>
          </cell>
          <cell r="G487" t="str">
            <v>UPT. Perpustakaan</v>
          </cell>
          <cell r="H487" t="str">
            <v>PNS</v>
          </cell>
          <cell r="I487" t="str">
            <v>II/c</v>
          </cell>
          <cell r="J487" t="str">
            <v>Pengatur</v>
          </cell>
          <cell r="K487" t="str">
            <v>-</v>
          </cell>
          <cell r="L487" t="str">
            <v>-</v>
          </cell>
        </row>
        <row r="488">
          <cell r="E488" t="str">
            <v>Pariaman Siahaan</v>
          </cell>
          <cell r="G488" t="str">
            <v>UPT. Perpustakaan</v>
          </cell>
          <cell r="H488" t="str">
            <v>Tetap</v>
          </cell>
          <cell r="I488" t="str">
            <v>II/d</v>
          </cell>
          <cell r="J488" t="str">
            <v>Pengatur Tingkat I</v>
          </cell>
          <cell r="K488" t="str">
            <v>Oktober</v>
          </cell>
          <cell r="L488" t="str">
            <v>13 Tahun 3 Bulan</v>
          </cell>
        </row>
        <row r="489">
          <cell r="E489" t="str">
            <v>Dr. Sri Rahayu, S.H., M.H</v>
          </cell>
          <cell r="H489" t="str">
            <v>PNS</v>
          </cell>
          <cell r="I489" t="str">
            <v>IV/c</v>
          </cell>
          <cell r="J489" t="str">
            <v>Pembina Utama Muda</v>
          </cell>
          <cell r="K489" t="str">
            <v>-</v>
          </cell>
          <cell r="L489" t="str">
            <v>-</v>
          </cell>
        </row>
      </sheetData>
      <sheetData sheetId="26">
        <row r="10">
          <cell r="A10">
            <v>1</v>
          </cell>
        </row>
      </sheetData>
      <sheetData sheetId="27">
        <row r="10">
          <cell r="A10">
            <v>1</v>
          </cell>
        </row>
      </sheetData>
      <sheetData sheetId="28"/>
      <sheetData sheetId="29">
        <row r="9">
          <cell r="A9">
            <v>1</v>
          </cell>
        </row>
      </sheetData>
      <sheetData sheetId="30"/>
      <sheetData sheetId="31"/>
      <sheetData sheetId="32"/>
      <sheetData sheetId="33">
        <row r="4">
          <cell r="B4" t="str">
            <v>Yokotani, S.H., M.H</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DB_RAMPUNG"/>
      <sheetName val="RAMPUNG-1"/>
      <sheetName val="RAMPUNG-2"/>
      <sheetName val="DB_PERSEKOT"/>
      <sheetName val="PERSEKOT-1"/>
      <sheetName val="PERSEKOT-2"/>
      <sheetName val="BP UP PERJADIN"/>
      <sheetName val="KUITANSI RAMPUNG"/>
      <sheetName val="KUITANSI PERSEKOT"/>
    </sheetNames>
    <sheetDataSet>
      <sheetData sheetId="0" refreshError="1"/>
      <sheetData sheetId="1">
        <row r="5">
          <cell r="B5">
            <v>1</v>
          </cell>
          <cell r="C5" t="str">
            <v>DEDIH SAPJAH, M.Sc</v>
          </cell>
          <cell r="D5">
            <v>106595004</v>
          </cell>
          <cell r="E5" t="str">
            <v>108/UN50/SPJ/I/2012</v>
          </cell>
          <cell r="F5">
            <v>40933</v>
          </cell>
          <cell r="G5" t="str">
            <v>JAKARTA</v>
          </cell>
          <cell r="H5">
            <v>40934</v>
          </cell>
          <cell r="I5">
            <v>40935</v>
          </cell>
          <cell r="Q5">
            <v>3770000</v>
          </cell>
          <cell r="R5">
            <v>0</v>
          </cell>
          <cell r="S5" t="str">
            <v>Pembayaran rampung SPPD an Dedih</v>
          </cell>
          <cell r="T5">
            <v>40933</v>
          </cell>
          <cell r="W5">
            <v>524111</v>
          </cell>
          <cell r="X5">
            <v>2014.009</v>
          </cell>
        </row>
        <row r="6">
          <cell r="B6">
            <v>2</v>
          </cell>
        </row>
        <row r="7">
          <cell r="B7">
            <v>3</v>
          </cell>
        </row>
        <row r="8">
          <cell r="B8">
            <v>4</v>
          </cell>
        </row>
        <row r="9">
          <cell r="B9">
            <v>5</v>
          </cell>
          <cell r="C9" t="str">
            <v>A. FAUZI A</v>
          </cell>
          <cell r="D9">
            <v>105206003</v>
          </cell>
          <cell r="E9" t="str">
            <v>016/UN50/SPJ/I/2012</v>
          </cell>
          <cell r="F9">
            <v>40913</v>
          </cell>
          <cell r="G9" t="str">
            <v>JAKARTA</v>
          </cell>
          <cell r="H9">
            <v>40914</v>
          </cell>
          <cell r="I9">
            <v>40916</v>
          </cell>
          <cell r="J9">
            <v>425000</v>
          </cell>
          <cell r="K9">
            <v>990000</v>
          </cell>
          <cell r="L9">
            <v>120000</v>
          </cell>
          <cell r="M9">
            <v>320000</v>
          </cell>
          <cell r="N9">
            <v>1350000</v>
          </cell>
          <cell r="O9">
            <v>575000</v>
          </cell>
          <cell r="P9">
            <v>300000</v>
          </cell>
          <cell r="Q9">
            <v>7090000</v>
          </cell>
          <cell r="R9">
            <v>4080000</v>
          </cell>
          <cell r="S9" t="str">
            <v>Pembayaran rampung SPPD an  A. Fauzi</v>
          </cell>
          <cell r="W9">
            <v>524111</v>
          </cell>
          <cell r="X9">
            <v>2014.009</v>
          </cell>
        </row>
        <row r="10">
          <cell r="B10">
            <v>6</v>
          </cell>
          <cell r="C10" t="str">
            <v>NIZWAN Z</v>
          </cell>
          <cell r="J10">
            <v>1538000</v>
          </cell>
          <cell r="K10">
            <v>1893000</v>
          </cell>
          <cell r="L10">
            <v>120000</v>
          </cell>
          <cell r="M10">
            <v>140000</v>
          </cell>
          <cell r="N10">
            <v>1215000</v>
          </cell>
          <cell r="Q10">
            <v>5595000</v>
          </cell>
          <cell r="R10">
            <v>4906000</v>
          </cell>
          <cell r="X10">
            <v>2014.009</v>
          </cell>
        </row>
        <row r="11">
          <cell r="B11">
            <v>7</v>
          </cell>
          <cell r="R11">
            <v>0</v>
          </cell>
          <cell r="X11">
            <v>2014.009</v>
          </cell>
        </row>
        <row r="12">
          <cell r="B12">
            <v>8</v>
          </cell>
          <cell r="R12">
            <v>0</v>
          </cell>
          <cell r="X12">
            <v>2014.009</v>
          </cell>
        </row>
        <row r="13">
          <cell r="B13">
            <v>9</v>
          </cell>
          <cell r="C13" t="str">
            <v>R. PRIYOKO P</v>
          </cell>
          <cell r="D13">
            <v>106895012</v>
          </cell>
          <cell r="E13" t="str">
            <v>067/UN50/SPJ/I/2012</v>
          </cell>
          <cell r="F13">
            <v>40924</v>
          </cell>
          <cell r="G13" t="str">
            <v>JAKARTA</v>
          </cell>
          <cell r="H13">
            <v>40925</v>
          </cell>
          <cell r="I13">
            <v>40926</v>
          </cell>
          <cell r="N13">
            <v>1050000</v>
          </cell>
          <cell r="P13">
            <v>260000</v>
          </cell>
          <cell r="Q13">
            <v>3310000</v>
          </cell>
          <cell r="R13">
            <v>1310000</v>
          </cell>
          <cell r="S13" t="str">
            <v>Pembayaran rampung SPPD an  R. Priyoko</v>
          </cell>
          <cell r="T13">
            <v>40934</v>
          </cell>
          <cell r="W13">
            <v>5241111</v>
          </cell>
          <cell r="X13">
            <v>2014.009</v>
          </cell>
        </row>
        <row r="14">
          <cell r="B14">
            <v>10</v>
          </cell>
          <cell r="C14" t="str">
            <v>EFFENDY HASYIM, S.H, M.M</v>
          </cell>
          <cell r="D14">
            <v>440023407</v>
          </cell>
          <cell r="E14" t="str">
            <v>068/UN50/SPJ/I/2012</v>
          </cell>
          <cell r="F14">
            <v>40924</v>
          </cell>
          <cell r="G14" t="str">
            <v>JAKARTA</v>
          </cell>
          <cell r="H14">
            <v>40925</v>
          </cell>
          <cell r="I14">
            <v>40926</v>
          </cell>
          <cell r="N14">
            <v>1050000</v>
          </cell>
          <cell r="Q14">
            <v>3050000</v>
          </cell>
          <cell r="R14">
            <v>1050000</v>
          </cell>
          <cell r="S14" t="str">
            <v>Pembayaran rampung SPPD an   Effendy Hasyim</v>
          </cell>
          <cell r="T14">
            <v>40934</v>
          </cell>
          <cell r="W14">
            <v>5241111</v>
          </cell>
          <cell r="X14">
            <v>2014.009</v>
          </cell>
        </row>
        <row r="15">
          <cell r="B15">
            <v>11</v>
          </cell>
        </row>
        <row r="16">
          <cell r="B16">
            <v>12</v>
          </cell>
        </row>
        <row r="17">
          <cell r="B17">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ME"/>
      <sheetName val="DB_RAMPUNG"/>
      <sheetName val="RAMPUNG-1"/>
      <sheetName val="RAMPUNG-1 (2)"/>
      <sheetName val="RAMPUNG-2"/>
      <sheetName val="KUITANSI RAMPUNG"/>
      <sheetName val="DB_PERSEKOT"/>
      <sheetName val="PERSEKOT-1"/>
      <sheetName val="KUITANSI PERSEKOT"/>
      <sheetName val="BY PLTHN 1"/>
      <sheetName val="BY PLTHN (2)"/>
    </sheetNames>
    <sheetDataSet>
      <sheetData sheetId="0"/>
      <sheetData sheetId="1">
        <row r="3">
          <cell r="B3" t="str">
            <v>NO</v>
          </cell>
          <cell r="C3" t="str">
            <v>NAMA</v>
          </cell>
          <cell r="D3" t="str">
            <v>NIP/NP</v>
          </cell>
          <cell r="E3" t="str">
            <v>NO.SPPD</v>
          </cell>
          <cell r="F3" t="str">
            <v>TGL SPPD</v>
          </cell>
          <cell r="G3" t="str">
            <v>TUJUAN</v>
          </cell>
          <cell r="H3" t="str">
            <v>TGL PERGI</v>
          </cell>
          <cell r="I3" t="str">
            <v>TGL PULANG</v>
          </cell>
          <cell r="J3" t="str">
            <v>TIKET PERGI</v>
          </cell>
          <cell r="K3" t="str">
            <v xml:space="preserve">TIKET PULANG </v>
          </cell>
          <cell r="L3" t="str">
            <v>TAKSI BABEL</v>
          </cell>
          <cell r="M3" t="str">
            <v>TAKSI TUJUAN</v>
          </cell>
          <cell r="N3" t="str">
            <v xml:space="preserve">UANG HARIAN </v>
          </cell>
          <cell r="O3" t="str">
            <v>PENGINAPAN</v>
          </cell>
          <cell r="P3" t="str">
            <v>UANG REPRESENTASI</v>
          </cell>
          <cell r="Q3" t="str">
            <v>YANG DIBAYAR/ PERSEKOT</v>
          </cell>
          <cell r="R3" t="str">
            <v>RAMPUNG</v>
          </cell>
          <cell r="S3" t="str">
            <v>URAIAN</v>
          </cell>
          <cell r="T3" t="str">
            <v>TGL KUITANSI</v>
          </cell>
          <cell r="U3" t="str">
            <v>MAK</v>
          </cell>
          <cell r="V3" t="str">
            <v>KODE KEG</v>
          </cell>
          <cell r="W3" t="str">
            <v>SEWA MOBIL</v>
          </cell>
          <cell r="X3" t="str">
            <v>NO. SPM</v>
          </cell>
          <cell r="Y3" t="str">
            <v>Total SPM</v>
          </cell>
        </row>
        <row r="4">
          <cell r="B4">
            <v>0</v>
          </cell>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0</v>
          </cell>
          <cell r="Y4">
            <v>0</v>
          </cell>
        </row>
        <row r="5">
          <cell r="B5">
            <v>1</v>
          </cell>
          <cell r="C5" t="str">
            <v>Dr. Ir. Muh. Yusuf, M.Si</v>
          </cell>
          <cell r="D5" t="str">
            <v>NIP 195811131987031002</v>
          </cell>
          <cell r="E5" t="str">
            <v>0182/UN50/SPD/I/2018</v>
          </cell>
          <cell r="F5">
            <v>43115</v>
          </cell>
          <cell r="G5" t="str">
            <v>Medan</v>
          </cell>
          <cell r="H5">
            <v>43116</v>
          </cell>
          <cell r="I5">
            <v>43118</v>
          </cell>
          <cell r="J5">
            <v>1717100</v>
          </cell>
          <cell r="K5">
            <v>1543100</v>
          </cell>
          <cell r="L5">
            <v>180000</v>
          </cell>
          <cell r="M5">
            <v>464000</v>
          </cell>
          <cell r="N5">
            <v>888000</v>
          </cell>
          <cell r="O5">
            <v>530000</v>
          </cell>
          <cell r="P5">
            <v>0</v>
          </cell>
          <cell r="Q5">
            <v>5632000</v>
          </cell>
          <cell r="R5">
            <v>5322200</v>
          </cell>
          <cell r="S5" t="str">
            <v>Pembayaran SPPD Rampung untuk menghadiri Rapat Kerja Nasional (Rakernas) 2018 tanggal 16 s.d 18 Januari 2018 di Medan a.n Dr. Ir. Muh. Yusuf, M.Si</v>
          </cell>
          <cell r="T5">
            <v>43122</v>
          </cell>
          <cell r="U5">
            <v>0</v>
          </cell>
          <cell r="V5">
            <v>0</v>
          </cell>
          <cell r="W5">
            <v>0</v>
          </cell>
          <cell r="X5">
            <v>0</v>
          </cell>
          <cell r="Y5">
            <v>0</v>
          </cell>
        </row>
        <row r="6">
          <cell r="B6">
            <v>2</v>
          </cell>
          <cell r="C6" t="str">
            <v>Gusrita, S.E.</v>
          </cell>
          <cell r="D6" t="str">
            <v>NP 107506013</v>
          </cell>
          <cell r="E6" t="str">
            <v>0169/UN50/SPD/I/2018</v>
          </cell>
          <cell r="F6">
            <v>43112</v>
          </cell>
          <cell r="G6" t="str">
            <v>Bali</v>
          </cell>
          <cell r="H6">
            <v>43115</v>
          </cell>
          <cell r="I6">
            <v>43117</v>
          </cell>
          <cell r="J6">
            <v>1518000</v>
          </cell>
          <cell r="K6">
            <v>1515000</v>
          </cell>
          <cell r="L6">
            <v>180000</v>
          </cell>
          <cell r="M6">
            <v>318000</v>
          </cell>
          <cell r="N6">
            <v>960000</v>
          </cell>
          <cell r="O6">
            <v>0</v>
          </cell>
          <cell r="P6">
            <v>0</v>
          </cell>
          <cell r="Q6">
            <v>4491000</v>
          </cell>
          <cell r="R6">
            <v>4491000</v>
          </cell>
          <cell r="S6" t="str">
            <v>Pembayaran SPPD Rampung untuk mengikuti kegiatan Rekonsiliasi SAK dan SIMAK BMN serta Penyusunan Laporan Keuangan Semester II Tahun Anggaran 2017 di Bali tanggal 15 s.d 17 Januari 2018 a.n Gusrita, S.E.</v>
          </cell>
          <cell r="T6">
            <v>43118</v>
          </cell>
          <cell r="U6">
            <v>0</v>
          </cell>
          <cell r="V6">
            <v>0</v>
          </cell>
          <cell r="W6">
            <v>0</v>
          </cell>
          <cell r="X6">
            <v>0</v>
          </cell>
          <cell r="Y6">
            <v>0</v>
          </cell>
        </row>
        <row r="7">
          <cell r="B7">
            <v>3</v>
          </cell>
          <cell r="C7" t="str">
            <v>Meigawati, A.Md</v>
          </cell>
          <cell r="D7" t="str">
            <v>NP 108913117</v>
          </cell>
          <cell r="E7" t="str">
            <v>0169/UN50/SPD/I/2018</v>
          </cell>
          <cell r="F7">
            <v>43112</v>
          </cell>
          <cell r="G7" t="str">
            <v>Bali</v>
          </cell>
          <cell r="H7">
            <v>43115</v>
          </cell>
          <cell r="I7">
            <v>43117</v>
          </cell>
          <cell r="J7">
            <v>1518000</v>
          </cell>
          <cell r="K7">
            <v>1515000</v>
          </cell>
          <cell r="L7">
            <v>180000</v>
          </cell>
          <cell r="M7">
            <v>318000</v>
          </cell>
          <cell r="N7">
            <v>960000</v>
          </cell>
          <cell r="O7">
            <v>0</v>
          </cell>
          <cell r="P7">
            <v>0</v>
          </cell>
          <cell r="Q7">
            <v>4491000</v>
          </cell>
          <cell r="R7">
            <v>4491000</v>
          </cell>
          <cell r="S7" t="str">
            <v>Pembayaran SPPD Rampung untuk mengikuti kegiatan Rekonsiliasi SAK dan SIMAK BMN serta Penyusunan Laporan Keuangan Semester II Tahun Anggaran 2017 di Bali tanggal 15 s.d 17 Januari 2018 a.n Meigawati, A.Md</v>
          </cell>
          <cell r="T7">
            <v>43118</v>
          </cell>
          <cell r="U7">
            <v>0</v>
          </cell>
          <cell r="V7">
            <v>0</v>
          </cell>
          <cell r="W7">
            <v>0</v>
          </cell>
          <cell r="X7">
            <v>0</v>
          </cell>
          <cell r="Y7">
            <v>0</v>
          </cell>
        </row>
        <row r="8">
          <cell r="B8">
            <v>4</v>
          </cell>
          <cell r="C8" t="str">
            <v>Heru Yuniansyah, A.Md</v>
          </cell>
          <cell r="D8" t="str">
            <v>NIP 198506092015041001</v>
          </cell>
          <cell r="E8" t="str">
            <v>0169/UN50/SPD/I/2018</v>
          </cell>
          <cell r="F8">
            <v>43112</v>
          </cell>
          <cell r="G8" t="str">
            <v>Bali</v>
          </cell>
          <cell r="H8">
            <v>43115</v>
          </cell>
          <cell r="I8">
            <v>43117</v>
          </cell>
          <cell r="J8">
            <v>1410600</v>
          </cell>
          <cell r="K8">
            <v>1207000</v>
          </cell>
          <cell r="L8">
            <v>180000</v>
          </cell>
          <cell r="M8">
            <v>318000</v>
          </cell>
          <cell r="N8">
            <v>960000</v>
          </cell>
          <cell r="O8">
            <v>0</v>
          </cell>
          <cell r="P8">
            <v>0</v>
          </cell>
          <cell r="Q8">
            <v>4760000</v>
          </cell>
          <cell r="R8">
            <v>4075600</v>
          </cell>
          <cell r="S8" t="str">
            <v>Pembayaran SPPD Rampung untuk mengikuti kegiatan Rekonsiliasi SAK dan SIMAK BMN serta Penyusunan Laporan Keuangan Semester II Tahun Anggaran 2017 di Bali tanggal 15 s.d 17 Januari 2018 a.n Heru Yuniansyah, A.Md</v>
          </cell>
          <cell r="T8">
            <v>43118</v>
          </cell>
          <cell r="U8">
            <v>0</v>
          </cell>
          <cell r="V8">
            <v>0</v>
          </cell>
          <cell r="W8">
            <v>0</v>
          </cell>
          <cell r="X8">
            <v>0</v>
          </cell>
          <cell r="Y8">
            <v>0</v>
          </cell>
        </row>
        <row r="9">
          <cell r="B9">
            <v>5</v>
          </cell>
          <cell r="C9" t="str">
            <v>Andy Evans Gunady, S.E., M.M</v>
          </cell>
          <cell r="D9" t="str">
            <v>NP 107508024</v>
          </cell>
          <cell r="E9" t="str">
            <v>0186/UN50/SPD/I/2018</v>
          </cell>
          <cell r="F9">
            <v>43115</v>
          </cell>
          <cell r="G9" t="str">
            <v>Medan</v>
          </cell>
          <cell r="H9">
            <v>43116</v>
          </cell>
          <cell r="I9">
            <v>43117</v>
          </cell>
          <cell r="J9">
            <v>1717100</v>
          </cell>
          <cell r="K9">
            <v>1053000</v>
          </cell>
          <cell r="L9">
            <v>180000</v>
          </cell>
          <cell r="M9">
            <v>464000</v>
          </cell>
          <cell r="N9">
            <v>740000</v>
          </cell>
          <cell r="O9">
            <v>720000</v>
          </cell>
          <cell r="P9">
            <v>0</v>
          </cell>
          <cell r="Q9">
            <v>4874100</v>
          </cell>
          <cell r="R9">
            <v>4874100</v>
          </cell>
          <cell r="S9" t="str">
            <v>Pembayaran SPPD Rampung untuk menghadiri Rapat Khusus Pembahasan hasil inventarisasi Kas-Bank dan Piutang oleh BPKP pada Satuan Kerja serta tindak lanjutnya di Medan, Sumatera Utara tanggal 16 s.d 17 Januari 2018 a.n Andy Evans Gunady, S.E., M.M</v>
          </cell>
          <cell r="T9">
            <v>43118</v>
          </cell>
          <cell r="U9">
            <v>0</v>
          </cell>
          <cell r="V9">
            <v>0</v>
          </cell>
          <cell r="W9">
            <v>0</v>
          </cell>
          <cell r="X9">
            <v>0</v>
          </cell>
          <cell r="Y9">
            <v>0</v>
          </cell>
        </row>
        <row r="10">
          <cell r="B10">
            <v>6</v>
          </cell>
          <cell r="C10" t="str">
            <v>Prof. Dr. Budiyono</v>
          </cell>
          <cell r="D10">
            <v>0</v>
          </cell>
          <cell r="E10">
            <v>0</v>
          </cell>
          <cell r="F10">
            <v>43118</v>
          </cell>
          <cell r="G10" t="str">
            <v>Pangkalpinang</v>
          </cell>
          <cell r="H10">
            <v>43117</v>
          </cell>
          <cell r="I10">
            <v>43118</v>
          </cell>
          <cell r="J10">
            <v>2502000</v>
          </cell>
          <cell r="K10">
            <v>0</v>
          </cell>
          <cell r="L10">
            <v>0</v>
          </cell>
          <cell r="M10">
            <v>0</v>
          </cell>
          <cell r="N10">
            <v>0</v>
          </cell>
          <cell r="O10">
            <v>0</v>
          </cell>
          <cell r="P10">
            <v>0</v>
          </cell>
          <cell r="Q10">
            <v>0</v>
          </cell>
          <cell r="R10">
            <v>2502000</v>
          </cell>
          <cell r="S10" t="str">
            <v>Pembayaran SPPD Rampung dari Semarang ke Pangkalpinang (PP) tanggal 17 s.d 18 Januari 2018 a.n Prof. Dr. Budiyono</v>
          </cell>
          <cell r="T10">
            <v>43118</v>
          </cell>
          <cell r="U10">
            <v>0</v>
          </cell>
          <cell r="V10">
            <v>0</v>
          </cell>
          <cell r="W10">
            <v>0</v>
          </cell>
          <cell r="X10">
            <v>0</v>
          </cell>
          <cell r="Y10">
            <v>0</v>
          </cell>
        </row>
        <row r="11">
          <cell r="B11">
            <v>7</v>
          </cell>
          <cell r="C11" t="str">
            <v>Agus Purwanto</v>
          </cell>
          <cell r="D11">
            <v>0</v>
          </cell>
          <cell r="E11">
            <v>0</v>
          </cell>
          <cell r="F11">
            <v>43118</v>
          </cell>
          <cell r="G11" t="str">
            <v>Pangkalpinang</v>
          </cell>
          <cell r="H11">
            <v>43117</v>
          </cell>
          <cell r="I11">
            <v>43118</v>
          </cell>
          <cell r="J11">
            <v>2502000</v>
          </cell>
          <cell r="K11">
            <v>0</v>
          </cell>
          <cell r="L11">
            <v>0</v>
          </cell>
          <cell r="M11">
            <v>0</v>
          </cell>
          <cell r="N11">
            <v>0</v>
          </cell>
          <cell r="O11">
            <v>0</v>
          </cell>
          <cell r="P11">
            <v>0</v>
          </cell>
          <cell r="Q11">
            <v>0</v>
          </cell>
          <cell r="R11">
            <v>2502000</v>
          </cell>
          <cell r="S11" t="str">
            <v>Pembayaran SPPD Rampung dari Semarang ke Pangkalpinang (PP) tanggal 17 s.d 18 Januari 2018 a.n Prof. Dr. Budiyono</v>
          </cell>
          <cell r="T11">
            <v>43118</v>
          </cell>
          <cell r="U11">
            <v>0</v>
          </cell>
          <cell r="V11">
            <v>0</v>
          </cell>
          <cell r="W11">
            <v>0</v>
          </cell>
          <cell r="X11">
            <v>0</v>
          </cell>
          <cell r="Y11">
            <v>0</v>
          </cell>
        </row>
        <row r="12">
          <cell r="B12">
            <v>8</v>
          </cell>
          <cell r="C12" t="str">
            <v>Rio Armanda Agustian, S.H., M.H.</v>
          </cell>
          <cell r="D12" t="str">
            <v>NP 608410029</v>
          </cell>
          <cell r="E12" t="str">
            <v>0233/UN50/SPD/I/2018</v>
          </cell>
          <cell r="F12">
            <v>43118</v>
          </cell>
          <cell r="G12" t="str">
            <v xml:space="preserve">Palembang </v>
          </cell>
          <cell r="H12">
            <v>43119</v>
          </cell>
          <cell r="I12">
            <v>43121</v>
          </cell>
          <cell r="J12">
            <v>376500</v>
          </cell>
          <cell r="K12">
            <v>401500</v>
          </cell>
          <cell r="L12">
            <v>180000</v>
          </cell>
          <cell r="M12">
            <v>256000</v>
          </cell>
          <cell r="N12">
            <v>1140000</v>
          </cell>
          <cell r="O12">
            <v>1000000</v>
          </cell>
          <cell r="P12">
            <v>0</v>
          </cell>
          <cell r="Q12">
            <v>3954000</v>
          </cell>
          <cell r="R12">
            <v>3354000</v>
          </cell>
          <cell r="S12" t="str">
            <v>Pembayaran SPPD Rampung untuk menjadi dosen pendamping pada kegiatan "Moot Court Competition PERADI ke XIII" Tahun 2018 di Palembang, Sumatera Selatan tanggal 19 s.d 21 Januari 2018 a.n Rio Armanda Agustian, S.H., M.H.</v>
          </cell>
          <cell r="T12">
            <v>43122</v>
          </cell>
          <cell r="U12">
            <v>0</v>
          </cell>
          <cell r="V12">
            <v>0</v>
          </cell>
          <cell r="W12">
            <v>0</v>
          </cell>
          <cell r="X12">
            <v>0</v>
          </cell>
          <cell r="Y12">
            <v>0</v>
          </cell>
        </row>
        <row r="13">
          <cell r="B13">
            <v>9</v>
          </cell>
          <cell r="C13" t="str">
            <v>Dr. Fournita Agustina, S.P., M.Si</v>
          </cell>
          <cell r="D13" t="str">
            <v>NP 407401003</v>
          </cell>
          <cell r="E13" t="str">
            <v>0252/UN50/SPD/I/2018</v>
          </cell>
          <cell r="F13">
            <v>43119</v>
          </cell>
          <cell r="G13" t="str">
            <v>Lampung</v>
          </cell>
          <cell r="H13">
            <v>43121</v>
          </cell>
          <cell r="I13">
            <v>43124</v>
          </cell>
          <cell r="J13">
            <v>1287650</v>
          </cell>
          <cell r="K13">
            <v>1287650</v>
          </cell>
          <cell r="L13">
            <v>180000</v>
          </cell>
          <cell r="M13">
            <v>334000</v>
          </cell>
          <cell r="N13">
            <v>1520000</v>
          </cell>
          <cell r="O13">
            <v>1350000</v>
          </cell>
          <cell r="P13">
            <v>0</v>
          </cell>
          <cell r="Q13">
            <v>7159300</v>
          </cell>
          <cell r="R13">
            <v>5959300</v>
          </cell>
          <cell r="S13" t="str">
            <v>Pembayaran SPPD Rampung untuk mengikuti kegiatan Pembahasan Rencana Pembangunan Rektor dan Kunjungan Kerja ke Kab. Lampung Tengah di Kantor LPPM Universitas Lampung tanggal 21 s.d 24 Januari 2018 a.n Dr. Fournita Agustina, S.P., M.Si</v>
          </cell>
          <cell r="T13">
            <v>43125</v>
          </cell>
          <cell r="U13">
            <v>0</v>
          </cell>
          <cell r="V13">
            <v>0</v>
          </cell>
          <cell r="W13">
            <v>0</v>
          </cell>
          <cell r="X13">
            <v>0</v>
          </cell>
          <cell r="Y13">
            <v>0</v>
          </cell>
        </row>
        <row r="14">
          <cell r="B14">
            <v>10</v>
          </cell>
          <cell r="C14" t="str">
            <v>Yokotani, S.H., M.H</v>
          </cell>
          <cell r="D14" t="str">
            <v>NP 606206003</v>
          </cell>
          <cell r="E14" t="str">
            <v>0254/UN50/SPD/I/2018</v>
          </cell>
          <cell r="F14">
            <v>43119</v>
          </cell>
          <cell r="G14" t="str">
            <v>Belitung</v>
          </cell>
          <cell r="H14">
            <v>43123</v>
          </cell>
          <cell r="I14">
            <v>43125</v>
          </cell>
          <cell r="J14">
            <v>316000</v>
          </cell>
          <cell r="K14">
            <v>739000</v>
          </cell>
          <cell r="L14">
            <v>180000</v>
          </cell>
          <cell r="M14">
            <v>180000</v>
          </cell>
          <cell r="N14">
            <v>984000</v>
          </cell>
          <cell r="O14">
            <v>0</v>
          </cell>
          <cell r="P14">
            <v>0</v>
          </cell>
          <cell r="Q14">
            <v>2399000</v>
          </cell>
          <cell r="R14">
            <v>2399000</v>
          </cell>
          <cell r="S14" t="str">
            <v>Pembayaran SPPD Rampung untuk mengikuti Rapat Koordinasi Perencanaan Program Pengawasan Inspektorat Jenderal Kemenristekdikti di Hotel Santika Premier, Kab. Belitung tanggal 23 s.d 25 Januari 2018 a.n Yokotani, S.H., M.H</v>
          </cell>
          <cell r="T14">
            <v>43129</v>
          </cell>
          <cell r="U14">
            <v>0</v>
          </cell>
          <cell r="V14">
            <v>0</v>
          </cell>
          <cell r="W14">
            <v>0</v>
          </cell>
          <cell r="X14">
            <v>0</v>
          </cell>
          <cell r="Y14">
            <v>0</v>
          </cell>
        </row>
        <row r="15">
          <cell r="B15">
            <v>11</v>
          </cell>
          <cell r="C15" t="str">
            <v>Safiri, A.Md</v>
          </cell>
          <cell r="D15" t="str">
            <v>NIP 198406262014041000</v>
          </cell>
          <cell r="E15" t="str">
            <v>0334/UN50/SPD/I/2018</v>
          </cell>
          <cell r="F15">
            <v>43123</v>
          </cell>
          <cell r="G15" t="str">
            <v>Lombok</v>
          </cell>
          <cell r="H15">
            <v>43124</v>
          </cell>
          <cell r="I15">
            <v>43128</v>
          </cell>
          <cell r="J15">
            <v>2580400</v>
          </cell>
          <cell r="K15">
            <v>1891000</v>
          </cell>
          <cell r="L15">
            <v>180000</v>
          </cell>
          <cell r="M15">
            <v>462000</v>
          </cell>
          <cell r="N15">
            <v>1320000</v>
          </cell>
          <cell r="O15">
            <v>545269</v>
          </cell>
          <cell r="P15">
            <v>0</v>
          </cell>
          <cell r="Q15">
            <v>5122400</v>
          </cell>
          <cell r="R15">
            <v>6978669</v>
          </cell>
          <cell r="S15" t="str">
            <v>Pembayaran SPPD Rampung untuk mengikuti Sosialisasi Jabatan Fungsional Tertentu di Lombok, NTB tanggal 24 s.d 28 Januari 2018 a.n Safiri, A.Md</v>
          </cell>
          <cell r="T15">
            <v>43130</v>
          </cell>
          <cell r="U15">
            <v>0</v>
          </cell>
          <cell r="V15">
            <v>0</v>
          </cell>
          <cell r="W15">
            <v>0</v>
          </cell>
          <cell r="X15">
            <v>0</v>
          </cell>
          <cell r="Y15">
            <v>0</v>
          </cell>
        </row>
        <row r="16">
          <cell r="B16">
            <v>12</v>
          </cell>
          <cell r="C16" t="str">
            <v>Dr. Ir. Ismed Inonu, M.Si</v>
          </cell>
          <cell r="D16" t="str">
            <v>NP 406600012</v>
          </cell>
          <cell r="E16" t="str">
            <v>0357/UN50/SPD/I/2018</v>
          </cell>
          <cell r="F16">
            <v>43124</v>
          </cell>
          <cell r="G16" t="str">
            <v xml:space="preserve">Jakarta </v>
          </cell>
          <cell r="H16">
            <v>43125</v>
          </cell>
          <cell r="I16">
            <v>43127</v>
          </cell>
          <cell r="J16">
            <v>949850</v>
          </cell>
          <cell r="K16">
            <v>949850</v>
          </cell>
          <cell r="L16">
            <v>180000</v>
          </cell>
          <cell r="M16">
            <v>512000</v>
          </cell>
          <cell r="N16">
            <v>1590000</v>
          </cell>
          <cell r="O16">
            <v>1817778</v>
          </cell>
          <cell r="P16">
            <v>0</v>
          </cell>
          <cell r="Q16">
            <v>7161700</v>
          </cell>
          <cell r="R16">
            <v>5999478</v>
          </cell>
          <cell r="S16" t="str">
            <v>Pembayaran SPPD Rampung untuk menghadiri undangan Rapat Pembahasan Perjanjian Kerjasama tentang Bantuan Biaya Pendidikan Tinggi bagi Mahasiswa dari Keluarga Tidak Mampu asal Provinsi DKI Jakarta T.A 2017/2018 di Jakarta tanggal 25 s.d 27 Januari 2018 a.n Dr. Ir. Ismed Inonu, M.Si</v>
          </cell>
          <cell r="T16">
            <v>43129</v>
          </cell>
          <cell r="U16">
            <v>0</v>
          </cell>
          <cell r="V16">
            <v>0</v>
          </cell>
          <cell r="W16">
            <v>0</v>
          </cell>
          <cell r="X16">
            <v>0</v>
          </cell>
          <cell r="Y16">
            <v>0</v>
          </cell>
        </row>
        <row r="17">
          <cell r="B17">
            <v>13</v>
          </cell>
          <cell r="C17" t="str">
            <v>Dr. Dwi Haryadi, S.H., M.H.</v>
          </cell>
          <cell r="D17" t="str">
            <v>NIP 198307172012121004</v>
          </cell>
          <cell r="E17" t="str">
            <v>0380/UN50/SPD/I/2018</v>
          </cell>
          <cell r="F17">
            <v>43125</v>
          </cell>
          <cell r="G17" t="str">
            <v>Batam</v>
          </cell>
          <cell r="H17">
            <v>43126</v>
          </cell>
          <cell r="I17">
            <v>43127</v>
          </cell>
          <cell r="J17">
            <v>624000</v>
          </cell>
          <cell r="K17">
            <v>2109400</v>
          </cell>
          <cell r="L17">
            <v>180000</v>
          </cell>
          <cell r="M17">
            <v>274000</v>
          </cell>
          <cell r="N17">
            <v>592000</v>
          </cell>
          <cell r="O17">
            <v>520000</v>
          </cell>
          <cell r="P17">
            <v>0</v>
          </cell>
          <cell r="Q17">
            <v>4571400</v>
          </cell>
          <cell r="R17">
            <v>4299400</v>
          </cell>
          <cell r="S17" t="str">
            <v>Pembayaran SPPD Rampung untuk menyampaikan Laporan Hasil KKN Bersama BKS Wilayah Barat yang dilaksanakan di UBB Tahun 2017 di Batam tanggal 26 s.d 27 Januari 2018 a.n Dr. Dwi Haryadi, S.H., M.H.</v>
          </cell>
          <cell r="T17">
            <v>43129</v>
          </cell>
          <cell r="U17">
            <v>0</v>
          </cell>
          <cell r="V17">
            <v>0</v>
          </cell>
          <cell r="W17">
            <v>0</v>
          </cell>
          <cell r="X17">
            <v>0</v>
          </cell>
          <cell r="Y17">
            <v>0</v>
          </cell>
        </row>
        <row r="18">
          <cell r="B18">
            <v>14</v>
          </cell>
          <cell r="C18" t="str">
            <v>Dr. Fournita Agustina, S.P., M.Si</v>
          </cell>
          <cell r="D18" t="str">
            <v>NP 407401003</v>
          </cell>
          <cell r="E18" t="str">
            <v>0358/UN50/SPD/I/2018</v>
          </cell>
          <cell r="F18">
            <v>43122</v>
          </cell>
          <cell r="G18" t="str">
            <v>Batam</v>
          </cell>
          <cell r="H18">
            <v>43126</v>
          </cell>
          <cell r="I18">
            <v>43127</v>
          </cell>
          <cell r="J18">
            <v>542500</v>
          </cell>
          <cell r="K18">
            <v>542500</v>
          </cell>
          <cell r="L18">
            <v>180000</v>
          </cell>
          <cell r="M18">
            <v>274000</v>
          </cell>
          <cell r="N18">
            <v>592000</v>
          </cell>
          <cell r="O18">
            <v>600000</v>
          </cell>
          <cell r="P18">
            <v>0</v>
          </cell>
          <cell r="Q18">
            <v>3168000</v>
          </cell>
          <cell r="R18">
            <v>2731000</v>
          </cell>
          <cell r="S18" t="str">
            <v>Pembayaran SPPD Rampung untuk menghadiri undangan Pembahasan KKN BKS PTN Barat Tahun 2018 di Hotel Sahid Batam Center, Batam tanggal 26 s.d 27 Januari 2018 a.n Dr. Fournita Agustina, S.P., M.Si</v>
          </cell>
          <cell r="T18">
            <v>43129</v>
          </cell>
          <cell r="U18">
            <v>0</v>
          </cell>
          <cell r="V18">
            <v>0</v>
          </cell>
          <cell r="W18">
            <v>0</v>
          </cell>
          <cell r="X18">
            <v>0</v>
          </cell>
          <cell r="Y18">
            <v>0</v>
          </cell>
        </row>
        <row r="19">
          <cell r="B19">
            <v>15</v>
          </cell>
          <cell r="C19" t="str">
            <v>Rio Armanda Agustian, S.H., M.H.</v>
          </cell>
          <cell r="D19" t="str">
            <v>NP 608410029</v>
          </cell>
          <cell r="E19" t="str">
            <v>0376/UN50/SPD/I/2018</v>
          </cell>
          <cell r="F19">
            <v>43125</v>
          </cell>
          <cell r="G19" t="str">
            <v xml:space="preserve">Palembang </v>
          </cell>
          <cell r="H19">
            <v>43126</v>
          </cell>
          <cell r="I19">
            <v>43127</v>
          </cell>
          <cell r="J19">
            <v>657000</v>
          </cell>
          <cell r="K19">
            <v>737000</v>
          </cell>
          <cell r="L19">
            <v>180000</v>
          </cell>
          <cell r="M19">
            <v>256000</v>
          </cell>
          <cell r="N19">
            <v>760000</v>
          </cell>
          <cell r="O19">
            <v>500000</v>
          </cell>
          <cell r="P19">
            <v>0</v>
          </cell>
          <cell r="Q19">
            <v>3090000</v>
          </cell>
          <cell r="R19">
            <v>3090000</v>
          </cell>
          <cell r="S19" t="str">
            <v>Pembayaran SPPD Rampung untuk menjadi dosen pendamping pada kegiatan "Moot Court Competition PERADI ke XIII" Tahun 2018 di Palembang, Sumatera Selatan tanggal 26 s.d 27 Januari 2018 a.n Rio Armanda Agustian, S.H., M.H.</v>
          </cell>
          <cell r="T19">
            <v>43131</v>
          </cell>
          <cell r="U19">
            <v>0</v>
          </cell>
          <cell r="V19">
            <v>0</v>
          </cell>
          <cell r="W19">
            <v>0</v>
          </cell>
          <cell r="X19">
            <v>0</v>
          </cell>
          <cell r="Y19">
            <v>0</v>
          </cell>
        </row>
        <row r="20">
          <cell r="B20">
            <v>16</v>
          </cell>
          <cell r="C20" t="str">
            <v>Dr. Fournita Agustina, S.P., M.Si</v>
          </cell>
          <cell r="D20" t="str">
            <v>NP 407401003</v>
          </cell>
          <cell r="E20" t="str">
            <v>0466/UN50/SPD/I/2018</v>
          </cell>
          <cell r="F20">
            <v>43129</v>
          </cell>
          <cell r="G20" t="str">
            <v xml:space="preserve">Jakarta </v>
          </cell>
          <cell r="H20">
            <v>43130</v>
          </cell>
          <cell r="I20">
            <v>43131</v>
          </cell>
          <cell r="J20">
            <v>338000</v>
          </cell>
          <cell r="K20">
            <v>1026000</v>
          </cell>
          <cell r="L20">
            <v>180000</v>
          </cell>
          <cell r="M20">
            <v>512000</v>
          </cell>
          <cell r="N20">
            <v>1060000</v>
          </cell>
          <cell r="O20">
            <v>610000</v>
          </cell>
          <cell r="P20">
            <v>0</v>
          </cell>
          <cell r="Q20">
            <v>4108000</v>
          </cell>
          <cell r="R20">
            <v>3726000</v>
          </cell>
          <cell r="S20" t="str">
            <v>Pembayaran SPPD Rampung untuk menghadiri undangan Penandatanganan Perjanjian Pendanaan Program Penelitian dan Pengabdian kepada Masyarakat Tahun 2018 di Jakarta tanggal 30 s.d 31 Januari 2018 a.n Dr. Fournita Agustina, S.P., M.Si</v>
          </cell>
          <cell r="T20">
            <v>43136</v>
          </cell>
          <cell r="U20">
            <v>0</v>
          </cell>
          <cell r="V20">
            <v>0</v>
          </cell>
          <cell r="W20">
            <v>0</v>
          </cell>
          <cell r="X20">
            <v>0</v>
          </cell>
          <cell r="Y20">
            <v>0</v>
          </cell>
        </row>
        <row r="21">
          <cell r="B21">
            <v>17</v>
          </cell>
          <cell r="C21" t="str">
            <v>Dwi Puspa Ningsih, A.Md</v>
          </cell>
          <cell r="D21" t="str">
            <v>NP 108307034</v>
          </cell>
          <cell r="E21" t="str">
            <v>0466/UN50/SPD/I/2018</v>
          </cell>
          <cell r="F21">
            <v>43129</v>
          </cell>
          <cell r="G21" t="str">
            <v xml:space="preserve">Jakarta </v>
          </cell>
          <cell r="H21">
            <v>43130</v>
          </cell>
          <cell r="I21">
            <v>43131</v>
          </cell>
          <cell r="J21">
            <v>338000</v>
          </cell>
          <cell r="K21">
            <v>929200</v>
          </cell>
          <cell r="L21">
            <v>180000</v>
          </cell>
          <cell r="M21">
            <v>512000</v>
          </cell>
          <cell r="N21">
            <v>1060000</v>
          </cell>
          <cell r="O21">
            <v>610000</v>
          </cell>
          <cell r="P21">
            <v>0</v>
          </cell>
          <cell r="Q21">
            <v>3629200</v>
          </cell>
          <cell r="R21">
            <v>3629200</v>
          </cell>
          <cell r="S21" t="str">
            <v>Pembayaran SPPD Rampung untuk menghadiri undangan Penandatanganan Perjanjian Pendanaan Program Penelitian dan Pengabdian kepada Masyarakat Tahun 2018 di Jakarta tanggal 30 s.d 31 Januari 2018 a.n Dwi Puspa Ningsih, A.Md</v>
          </cell>
          <cell r="T21">
            <v>43133</v>
          </cell>
          <cell r="U21">
            <v>0</v>
          </cell>
          <cell r="V21">
            <v>0</v>
          </cell>
          <cell r="W21">
            <v>0</v>
          </cell>
          <cell r="X21">
            <v>0</v>
          </cell>
          <cell r="Y21">
            <v>0</v>
          </cell>
        </row>
        <row r="22">
          <cell r="B22">
            <v>18</v>
          </cell>
          <cell r="C22" t="str">
            <v>Dr. Ir. Ismed Inonu, M.Si</v>
          </cell>
          <cell r="D22" t="str">
            <v>NP 406600012</v>
          </cell>
          <cell r="E22" t="str">
            <v>0545/UN50/SPD/II/2018</v>
          </cell>
          <cell r="F22">
            <v>43132</v>
          </cell>
          <cell r="G22" t="str">
            <v xml:space="preserve">Palembang </v>
          </cell>
          <cell r="H22">
            <v>43133</v>
          </cell>
          <cell r="I22">
            <v>43134</v>
          </cell>
          <cell r="J22">
            <v>508500</v>
          </cell>
          <cell r="K22">
            <v>426000</v>
          </cell>
          <cell r="L22">
            <v>180000</v>
          </cell>
          <cell r="M22">
            <v>256000</v>
          </cell>
          <cell r="N22">
            <v>760000</v>
          </cell>
          <cell r="O22">
            <v>924900</v>
          </cell>
          <cell r="P22">
            <v>0</v>
          </cell>
          <cell r="Q22">
            <v>3330500</v>
          </cell>
          <cell r="R22">
            <v>3055400</v>
          </cell>
          <cell r="S22" t="str">
            <v>Pembayaran SPPD Rampung untuk mengikuti Malam Puncak HUT PERADI XIII di Palembang tanggal 2 s.d 3 Februari 2018 a.n Dr. Ir. Ismed Inonu, M.Si</v>
          </cell>
          <cell r="T22">
            <v>43137</v>
          </cell>
          <cell r="U22">
            <v>0</v>
          </cell>
          <cell r="V22">
            <v>0</v>
          </cell>
          <cell r="W22">
            <v>0</v>
          </cell>
          <cell r="X22">
            <v>0</v>
          </cell>
          <cell r="Y22">
            <v>0</v>
          </cell>
        </row>
        <row r="23">
          <cell r="B23">
            <v>19</v>
          </cell>
          <cell r="C23" t="str">
            <v>Rio Armanda Agustian, S.H., M.H.</v>
          </cell>
          <cell r="D23" t="str">
            <v>NP 608410029</v>
          </cell>
          <cell r="E23" t="str">
            <v>0545/UN50/SPD/II/2018</v>
          </cell>
          <cell r="F23">
            <v>43132</v>
          </cell>
          <cell r="G23" t="str">
            <v xml:space="preserve">Palembang </v>
          </cell>
          <cell r="H23">
            <v>43133</v>
          </cell>
          <cell r="I23">
            <v>43134</v>
          </cell>
          <cell r="J23">
            <v>563500</v>
          </cell>
          <cell r="K23">
            <v>506000</v>
          </cell>
          <cell r="L23">
            <v>180000</v>
          </cell>
          <cell r="M23">
            <v>256000</v>
          </cell>
          <cell r="N23">
            <v>760000</v>
          </cell>
          <cell r="O23">
            <v>500000</v>
          </cell>
          <cell r="P23">
            <v>0</v>
          </cell>
          <cell r="Q23">
            <v>2765500</v>
          </cell>
          <cell r="R23">
            <v>2765500</v>
          </cell>
          <cell r="S23" t="str">
            <v>Pembayaran SPPD Rampung untuk mengikuti Malam Puncak HUT PERADI XIII di Palembang tanggal 2 s.d 3 Februari 2018 a.n Rio Armanda Agustian, S.H., M.H.</v>
          </cell>
          <cell r="T23">
            <v>43136</v>
          </cell>
          <cell r="U23">
            <v>0</v>
          </cell>
          <cell r="V23">
            <v>0</v>
          </cell>
          <cell r="W23">
            <v>0</v>
          </cell>
          <cell r="X23">
            <v>0</v>
          </cell>
          <cell r="Y23">
            <v>0</v>
          </cell>
        </row>
        <row r="24">
          <cell r="B24">
            <v>20</v>
          </cell>
          <cell r="C24" t="str">
            <v xml:space="preserve">Sutrisno </v>
          </cell>
          <cell r="D24" t="str">
            <v>NIM 4011611075</v>
          </cell>
          <cell r="E24" t="str">
            <v>0387/UN50/SPD/I/2018</v>
          </cell>
          <cell r="F24">
            <v>43126</v>
          </cell>
          <cell r="G24" t="str">
            <v xml:space="preserve">Palembang </v>
          </cell>
          <cell r="H24">
            <v>43126</v>
          </cell>
          <cell r="I24">
            <v>43128</v>
          </cell>
          <cell r="J24">
            <v>0</v>
          </cell>
          <cell r="K24">
            <v>0</v>
          </cell>
          <cell r="L24">
            <v>0</v>
          </cell>
          <cell r="M24">
            <v>0</v>
          </cell>
          <cell r="N24">
            <v>0</v>
          </cell>
          <cell r="O24">
            <v>0</v>
          </cell>
          <cell r="P24">
            <v>0</v>
          </cell>
          <cell r="Q24">
            <v>6000000</v>
          </cell>
          <cell r="R24">
            <v>6000000</v>
          </cell>
          <cell r="S24" t="str">
            <v>Pembayaran biaya SPPD untuk mengikuti babak final Moot Court Competition PERADI ke-XIII di Palembang, Sumatera Selatan tanggal 26 s.d 28 Januari 2018 a.n Sutrisno dkk</v>
          </cell>
          <cell r="T24">
            <v>43136</v>
          </cell>
          <cell r="U24">
            <v>0</v>
          </cell>
          <cell r="V24">
            <v>0</v>
          </cell>
          <cell r="W24">
            <v>0</v>
          </cell>
          <cell r="X24">
            <v>0</v>
          </cell>
          <cell r="Y24">
            <v>0</v>
          </cell>
        </row>
        <row r="25">
          <cell r="B25">
            <v>21</v>
          </cell>
          <cell r="C25" t="str">
            <v>Prof. Dr. Ir. Agus Hartoko, M.Sc</v>
          </cell>
          <cell r="D25" t="str">
            <v>NIP 195708161984031002</v>
          </cell>
          <cell r="E25" t="str">
            <v>0607/UN50/SPD/II/2018</v>
          </cell>
          <cell r="F25">
            <v>43137</v>
          </cell>
          <cell r="G25" t="str">
            <v xml:space="preserve">Jakarta </v>
          </cell>
          <cell r="H25">
            <v>43138</v>
          </cell>
          <cell r="I25">
            <v>43140</v>
          </cell>
          <cell r="J25">
            <v>376500</v>
          </cell>
          <cell r="K25">
            <v>790415</v>
          </cell>
          <cell r="L25">
            <v>180000</v>
          </cell>
          <cell r="M25">
            <v>512000</v>
          </cell>
          <cell r="N25">
            <v>1272000</v>
          </cell>
          <cell r="O25">
            <v>1626702</v>
          </cell>
          <cell r="P25">
            <v>0</v>
          </cell>
          <cell r="Q25">
            <v>5965000</v>
          </cell>
          <cell r="R25">
            <v>4757617</v>
          </cell>
          <cell r="S25" t="str">
            <v>Pembayaran SPPD Rampung untuk mengikuti Rapat Koordinasi Perencanaan Program Pengawasan Internal di Lingkungan Kemenristekdikti di Jakarta tanggal 7 s.d 9 Februari 2018 a.n Prof. Dr. Ir. Agus Hartoko, M.Sc</v>
          </cell>
          <cell r="T25">
            <v>43145</v>
          </cell>
          <cell r="U25">
            <v>0</v>
          </cell>
          <cell r="V25">
            <v>0</v>
          </cell>
          <cell r="W25">
            <v>0</v>
          </cell>
          <cell r="X25">
            <v>0</v>
          </cell>
          <cell r="Y25">
            <v>0</v>
          </cell>
        </row>
        <row r="26">
          <cell r="B26">
            <v>22</v>
          </cell>
          <cell r="C26" t="str">
            <v>Yokotani, S.H., M.H</v>
          </cell>
          <cell r="D26" t="str">
            <v>NP 606206003</v>
          </cell>
          <cell r="E26" t="str">
            <v>0607/UN50/SPD/II/2018</v>
          </cell>
          <cell r="F26">
            <v>43137</v>
          </cell>
          <cell r="G26" t="str">
            <v xml:space="preserve">Jakarta </v>
          </cell>
          <cell r="H26">
            <v>43138</v>
          </cell>
          <cell r="I26">
            <v>43140</v>
          </cell>
          <cell r="J26">
            <v>338000</v>
          </cell>
          <cell r="K26">
            <v>597000</v>
          </cell>
          <cell r="L26">
            <v>180000</v>
          </cell>
          <cell r="M26">
            <v>512000</v>
          </cell>
          <cell r="N26">
            <v>1272000</v>
          </cell>
          <cell r="O26">
            <v>1436000</v>
          </cell>
          <cell r="P26">
            <v>0</v>
          </cell>
          <cell r="Q26">
            <v>4965000</v>
          </cell>
          <cell r="R26">
            <v>4335000</v>
          </cell>
          <cell r="S26" t="str">
            <v>Pembayaran SPPD Rampung untuk mengikuti Rapat Koordinasi Perencanaan Program Pengawasan Internal di Lingkungan Kemenristekdikti di Jakarta tanggal 7 s.d 9 Februari 2018 a.n Yokotani, S.H., M.H</v>
          </cell>
          <cell r="T26">
            <v>43144</v>
          </cell>
          <cell r="U26">
            <v>0</v>
          </cell>
          <cell r="V26">
            <v>0</v>
          </cell>
          <cell r="W26">
            <v>0</v>
          </cell>
          <cell r="X26">
            <v>0</v>
          </cell>
          <cell r="Y26">
            <v>0</v>
          </cell>
        </row>
        <row r="27">
          <cell r="B27">
            <v>23</v>
          </cell>
          <cell r="C27" t="str">
            <v>Elyas Kustiawan, S.Si, M.Si</v>
          </cell>
          <cell r="D27" t="str">
            <v>NP 307610035</v>
          </cell>
          <cell r="E27" t="str">
            <v>0607/UN50/SPD/II/2018</v>
          </cell>
          <cell r="F27">
            <v>43137</v>
          </cell>
          <cell r="G27" t="str">
            <v xml:space="preserve">Jakarta </v>
          </cell>
          <cell r="H27">
            <v>43138</v>
          </cell>
          <cell r="I27">
            <v>43140</v>
          </cell>
          <cell r="J27">
            <v>376500</v>
          </cell>
          <cell r="K27">
            <v>597000</v>
          </cell>
          <cell r="L27">
            <v>180000</v>
          </cell>
          <cell r="M27">
            <v>512000</v>
          </cell>
          <cell r="N27">
            <v>1272000</v>
          </cell>
          <cell r="O27">
            <v>1220000</v>
          </cell>
          <cell r="P27">
            <v>0</v>
          </cell>
          <cell r="Q27">
            <v>4161500</v>
          </cell>
          <cell r="R27">
            <v>4157500</v>
          </cell>
          <cell r="S27" t="str">
            <v>Pembayaran SPPD Rampung untuk mengikuti Rapat Koordinasi Perencanaan Program Pengawasan Internal di Lingkungan Kemenristekdikti di Jakarta tanggal 7 s.d 9 Februari 2018 a.n Elyas Kustiawan, S.Si, M.Si</v>
          </cell>
          <cell r="T27">
            <v>43144</v>
          </cell>
          <cell r="U27">
            <v>0</v>
          </cell>
          <cell r="V27">
            <v>0</v>
          </cell>
          <cell r="W27">
            <v>0</v>
          </cell>
          <cell r="X27">
            <v>0</v>
          </cell>
          <cell r="Y27">
            <v>0</v>
          </cell>
        </row>
        <row r="28">
          <cell r="B28">
            <v>24</v>
          </cell>
          <cell r="C28" t="str">
            <v>Safiri, A.Md</v>
          </cell>
          <cell r="D28" t="str">
            <v>NIP 198406262014041000</v>
          </cell>
          <cell r="E28" t="str">
            <v>0607/UN50/SPD/II/2018</v>
          </cell>
          <cell r="F28">
            <v>43137</v>
          </cell>
          <cell r="G28" t="str">
            <v xml:space="preserve">Jakarta </v>
          </cell>
          <cell r="H28">
            <v>43138</v>
          </cell>
          <cell r="I28">
            <v>43140</v>
          </cell>
          <cell r="J28">
            <v>338000</v>
          </cell>
          <cell r="K28">
            <v>597000</v>
          </cell>
          <cell r="L28">
            <v>180000</v>
          </cell>
          <cell r="M28">
            <v>512000</v>
          </cell>
          <cell r="N28">
            <v>1272000</v>
          </cell>
          <cell r="O28">
            <v>1140000</v>
          </cell>
          <cell r="P28">
            <v>0</v>
          </cell>
          <cell r="Q28">
            <v>4385000</v>
          </cell>
          <cell r="R28">
            <v>4039000</v>
          </cell>
          <cell r="S28" t="str">
            <v>Pembayaran SPPD Rampung untuk mengikuti Rapat Koordinasi Perencanaan Program Pengawasan Internal di Lingkungan Kemenristekdikti di Jakarta tanggal 7 s.d 9 Februari 2018 a.n Safiri, A.Md</v>
          </cell>
          <cell r="T28">
            <v>43146</v>
          </cell>
          <cell r="U28">
            <v>0</v>
          </cell>
          <cell r="V28">
            <v>0</v>
          </cell>
          <cell r="W28">
            <v>0</v>
          </cell>
          <cell r="X28">
            <v>0</v>
          </cell>
          <cell r="Y28">
            <v>0</v>
          </cell>
        </row>
        <row r="29">
          <cell r="B29">
            <v>25</v>
          </cell>
          <cell r="C29" t="str">
            <v>Dr. Ir. Ismed Inonu, M.Si</v>
          </cell>
          <cell r="D29" t="str">
            <v>NP 406600012</v>
          </cell>
          <cell r="E29" t="str">
            <v>0656/UN50/SPD/II/2018</v>
          </cell>
          <cell r="F29">
            <v>43139</v>
          </cell>
          <cell r="G29" t="str">
            <v xml:space="preserve">Palembang </v>
          </cell>
          <cell r="H29">
            <v>43140</v>
          </cell>
          <cell r="I29">
            <v>43141</v>
          </cell>
          <cell r="J29">
            <v>316000</v>
          </cell>
          <cell r="K29">
            <v>285432</v>
          </cell>
          <cell r="L29">
            <v>180000</v>
          </cell>
          <cell r="M29">
            <v>256000</v>
          </cell>
          <cell r="N29">
            <v>760000</v>
          </cell>
          <cell r="O29">
            <v>924900</v>
          </cell>
          <cell r="P29">
            <v>0</v>
          </cell>
          <cell r="Q29">
            <v>3266000</v>
          </cell>
          <cell r="R29">
            <v>2722332</v>
          </cell>
          <cell r="S29" t="str">
            <v>Pembayaran SPPD Rampung untuk mengklarifikasi status keberlanjutan/kemajuan studi program pascasarjana sdri. Rosmala Dewi Sakti Prawira, S.H., M.H. di Universitas Sriwijaya Palembang tanggal 9 s.d 10 Februari 2018 a.n Dr. Ir. Ismed Inonu, M.Si</v>
          </cell>
          <cell r="T29">
            <v>43144</v>
          </cell>
          <cell r="U29">
            <v>0</v>
          </cell>
          <cell r="V29">
            <v>0</v>
          </cell>
          <cell r="W29">
            <v>0</v>
          </cell>
          <cell r="X29">
            <v>0</v>
          </cell>
          <cell r="Y29">
            <v>0</v>
          </cell>
        </row>
        <row r="30">
          <cell r="B30">
            <v>26</v>
          </cell>
          <cell r="C30" t="str">
            <v>Anto Wahyudi, S.E.</v>
          </cell>
          <cell r="D30" t="str">
            <v>NIP 198412142014041002</v>
          </cell>
          <cell r="E30" t="str">
            <v>0657/UN50/SPD/II/2018</v>
          </cell>
          <cell r="F30">
            <v>43139</v>
          </cell>
          <cell r="G30" t="str">
            <v xml:space="preserve">Jakarta </v>
          </cell>
          <cell r="H30">
            <v>43140</v>
          </cell>
          <cell r="I30">
            <v>43141</v>
          </cell>
          <cell r="J30">
            <v>536000</v>
          </cell>
          <cell r="K30">
            <v>791000</v>
          </cell>
          <cell r="L30">
            <v>180000</v>
          </cell>
          <cell r="M30">
            <v>512000</v>
          </cell>
          <cell r="N30">
            <v>1060000</v>
          </cell>
          <cell r="O30">
            <v>610000</v>
          </cell>
          <cell r="P30">
            <v>0</v>
          </cell>
          <cell r="Q30">
            <v>3689000</v>
          </cell>
          <cell r="R30">
            <v>3689000</v>
          </cell>
          <cell r="S30" t="str">
            <v>Pembayaran SPPD Rampung untuk Konsultasi Revisi Anggaran Tahun 2018 di Bagian Perencanaan Kemenristekdikti, Jakarta tanggal 9 s.d 10 Februari 2018 a.n Anto Wahyudi, S.E.</v>
          </cell>
          <cell r="T30">
            <v>43143</v>
          </cell>
          <cell r="U30">
            <v>0</v>
          </cell>
          <cell r="V30">
            <v>0</v>
          </cell>
          <cell r="W30">
            <v>0</v>
          </cell>
          <cell r="X30">
            <v>0</v>
          </cell>
          <cell r="Y30">
            <v>0</v>
          </cell>
        </row>
        <row r="31">
          <cell r="B31">
            <v>27</v>
          </cell>
          <cell r="C31" t="str">
            <v>Indrita Oktavina, S.T.</v>
          </cell>
          <cell r="D31" t="str">
            <v>NP 108413126</v>
          </cell>
          <cell r="E31" t="str">
            <v>0657/UN50/SPD/II/2018</v>
          </cell>
          <cell r="F31">
            <v>43139</v>
          </cell>
          <cell r="G31" t="str">
            <v xml:space="preserve">Jakarta </v>
          </cell>
          <cell r="H31">
            <v>43140</v>
          </cell>
          <cell r="I31">
            <v>43141</v>
          </cell>
          <cell r="J31">
            <v>536000</v>
          </cell>
          <cell r="K31">
            <v>791000</v>
          </cell>
          <cell r="L31">
            <v>180000</v>
          </cell>
          <cell r="M31">
            <v>512000</v>
          </cell>
          <cell r="N31">
            <v>1060000</v>
          </cell>
          <cell r="O31">
            <v>183000</v>
          </cell>
          <cell r="P31">
            <v>0</v>
          </cell>
          <cell r="Q31">
            <v>3689000</v>
          </cell>
          <cell r="R31">
            <v>3262000</v>
          </cell>
          <cell r="S31" t="str">
            <v>Pembayaran SPPD Rampung untuk Konsultasi Revisi Anggaran Tahun 2018 di Bagian Perencanaan Kemenristekdikti, Jakarta tanggal 9 s.d 10 Februari 2018 a.n Indrita Oktavina, S.T.</v>
          </cell>
          <cell r="T31">
            <v>43143</v>
          </cell>
          <cell r="U31">
            <v>0</v>
          </cell>
          <cell r="V31">
            <v>0</v>
          </cell>
          <cell r="W31">
            <v>0</v>
          </cell>
          <cell r="X31">
            <v>0</v>
          </cell>
          <cell r="Y31">
            <v>0</v>
          </cell>
        </row>
        <row r="32">
          <cell r="B32">
            <v>28</v>
          </cell>
          <cell r="C32" t="str">
            <v>Gusrita, S.E.</v>
          </cell>
          <cell r="D32" t="str">
            <v>NP 107506013</v>
          </cell>
          <cell r="E32" t="str">
            <v>0658/UN50/SPD/II/2018</v>
          </cell>
          <cell r="F32">
            <v>43139</v>
          </cell>
          <cell r="G32" t="str">
            <v xml:space="preserve">Jakarta </v>
          </cell>
          <cell r="H32">
            <v>43140</v>
          </cell>
          <cell r="I32">
            <v>43141</v>
          </cell>
          <cell r="J32">
            <v>338000</v>
          </cell>
          <cell r="K32">
            <v>527000</v>
          </cell>
          <cell r="L32">
            <v>180000</v>
          </cell>
          <cell r="M32">
            <v>512000</v>
          </cell>
          <cell r="N32">
            <v>1060000</v>
          </cell>
          <cell r="O32">
            <v>450000</v>
          </cell>
          <cell r="P32">
            <v>0</v>
          </cell>
          <cell r="Q32">
            <v>3227000</v>
          </cell>
          <cell r="R32">
            <v>3067000</v>
          </cell>
          <cell r="S32" t="str">
            <v>Pembayaran SPPD Rampung untuk menyampaikan Tindak Lanjut Temuan Irjen Bulan Juli Tahun 2017 di Inspektorat Jenderal Kemenristekdikti, Jakarta tanggal 9 s.d 10 Februari 2018 a.n Gusrita, S.E.</v>
          </cell>
          <cell r="T32">
            <v>43143</v>
          </cell>
          <cell r="U32">
            <v>0</v>
          </cell>
          <cell r="V32">
            <v>0</v>
          </cell>
          <cell r="W32">
            <v>0</v>
          </cell>
          <cell r="X32">
            <v>0</v>
          </cell>
          <cell r="Y32">
            <v>0</v>
          </cell>
        </row>
        <row r="33">
          <cell r="B33">
            <v>29</v>
          </cell>
          <cell r="C33" t="str">
            <v>Dr. Ir. Muh. Yusuf, M.Si</v>
          </cell>
          <cell r="D33" t="str">
            <v>NIP 195811131987031002</v>
          </cell>
          <cell r="E33" t="str">
            <v>0546/UN50/SPD/II/2018</v>
          </cell>
          <cell r="F33">
            <v>43132</v>
          </cell>
          <cell r="G33" t="str">
            <v xml:space="preserve">Jakarta </v>
          </cell>
          <cell r="H33">
            <v>43133</v>
          </cell>
          <cell r="I33">
            <v>43136</v>
          </cell>
          <cell r="J33">
            <v>338000</v>
          </cell>
          <cell r="K33">
            <v>373000</v>
          </cell>
          <cell r="L33">
            <v>180000</v>
          </cell>
          <cell r="M33">
            <v>512000</v>
          </cell>
          <cell r="N33">
            <v>1272000</v>
          </cell>
          <cell r="O33">
            <v>0</v>
          </cell>
          <cell r="P33">
            <v>0</v>
          </cell>
          <cell r="Q33">
            <v>3465000</v>
          </cell>
          <cell r="R33">
            <v>2675000</v>
          </cell>
          <cell r="S33" t="str">
            <v>Pembayaran SPPD Rampung untuk mengikuti Workshop Kepemimpinan bagi Pemimpin PTN - Tahap III Kemenristekdikti di Jakarta tanggal 2 s.d 5 Februari 2018 a.n Dr. Ir. Muh. Yusuf, M.Si</v>
          </cell>
          <cell r="T33">
            <v>43143</v>
          </cell>
          <cell r="U33">
            <v>0</v>
          </cell>
          <cell r="V33">
            <v>0</v>
          </cell>
          <cell r="W33">
            <v>0</v>
          </cell>
          <cell r="X33">
            <v>0</v>
          </cell>
          <cell r="Y33">
            <v>0</v>
          </cell>
        </row>
        <row r="34">
          <cell r="B34">
            <v>30</v>
          </cell>
          <cell r="C34" t="str">
            <v>Anto Wahyudi, S.E.</v>
          </cell>
          <cell r="D34" t="str">
            <v>NIP 198412142014041002</v>
          </cell>
          <cell r="E34" t="str">
            <v>0739/UN50/SPD/II/2018</v>
          </cell>
          <cell r="F34">
            <v>43146</v>
          </cell>
          <cell r="G34" t="str">
            <v xml:space="preserve">Jakarta </v>
          </cell>
          <cell r="H34">
            <v>43150</v>
          </cell>
          <cell r="I34">
            <v>43152</v>
          </cell>
          <cell r="J34">
            <v>1108000</v>
          </cell>
          <cell r="K34">
            <v>971000</v>
          </cell>
          <cell r="L34">
            <v>180000</v>
          </cell>
          <cell r="M34">
            <v>512000</v>
          </cell>
          <cell r="N34">
            <v>1272000</v>
          </cell>
          <cell r="O34">
            <v>0</v>
          </cell>
          <cell r="P34">
            <v>0</v>
          </cell>
          <cell r="Q34">
            <v>3072000</v>
          </cell>
          <cell r="R34">
            <v>4043000</v>
          </cell>
          <cell r="S34" t="str">
            <v>Pembayaran SPPD Rampung untuk kegiatan Penguatan Akuntabilitas Kinerja serta Verifikasi data SIMonev untuk PTN Satker di Jakarta tanggal 19 s.d 21 Februari 2018 a.n Anto Wahyudi, S.E.</v>
          </cell>
          <cell r="T34">
            <v>43153</v>
          </cell>
          <cell r="U34">
            <v>0</v>
          </cell>
          <cell r="V34">
            <v>0</v>
          </cell>
          <cell r="W34">
            <v>0</v>
          </cell>
          <cell r="X34">
            <v>0</v>
          </cell>
          <cell r="Y34">
            <v>0</v>
          </cell>
        </row>
        <row r="35">
          <cell r="B35">
            <v>31</v>
          </cell>
          <cell r="C35" t="str">
            <v>Indrita Oktavina, S.T.</v>
          </cell>
          <cell r="D35" t="str">
            <v>NP 108413126</v>
          </cell>
          <cell r="E35" t="str">
            <v>0739/UN50/SPD/II/2018</v>
          </cell>
          <cell r="F35">
            <v>43146</v>
          </cell>
          <cell r="G35" t="str">
            <v xml:space="preserve">Jakarta </v>
          </cell>
          <cell r="H35">
            <v>43150</v>
          </cell>
          <cell r="I35">
            <v>43152</v>
          </cell>
          <cell r="J35">
            <v>1108000</v>
          </cell>
          <cell r="K35">
            <v>971000</v>
          </cell>
          <cell r="L35">
            <v>180000</v>
          </cell>
          <cell r="M35">
            <v>512000</v>
          </cell>
          <cell r="N35">
            <v>1272000</v>
          </cell>
          <cell r="O35">
            <v>0</v>
          </cell>
          <cell r="P35">
            <v>0</v>
          </cell>
          <cell r="Q35">
            <v>3072000</v>
          </cell>
          <cell r="R35">
            <v>4043000</v>
          </cell>
          <cell r="S35" t="str">
            <v>Pembayaran SPPD Rampung untuk kegiatan Penguatan Akuntabilitas Kinerja serta Verifikasi data SIMonev untuk PTN Satker di Jakarta tanggal 19 s.d 21 Februari 2018 a.n Indrita Oktavina, S.T.</v>
          </cell>
          <cell r="T35">
            <v>43153</v>
          </cell>
          <cell r="U35">
            <v>0</v>
          </cell>
          <cell r="V35">
            <v>0</v>
          </cell>
          <cell r="W35">
            <v>0</v>
          </cell>
          <cell r="X35">
            <v>0</v>
          </cell>
          <cell r="Y35">
            <v>0</v>
          </cell>
        </row>
        <row r="36">
          <cell r="B36">
            <v>32</v>
          </cell>
          <cell r="C36" t="str">
            <v>Meigawati, A.Md</v>
          </cell>
          <cell r="D36" t="str">
            <v>NP 108913117</v>
          </cell>
          <cell r="E36" t="str">
            <v>0739/UN50/SPD/II/2018</v>
          </cell>
          <cell r="F36">
            <v>43146</v>
          </cell>
          <cell r="G36" t="str">
            <v xml:space="preserve">Jakarta </v>
          </cell>
          <cell r="H36">
            <v>43150</v>
          </cell>
          <cell r="I36">
            <v>43152</v>
          </cell>
          <cell r="J36">
            <v>1108000</v>
          </cell>
          <cell r="K36">
            <v>971000</v>
          </cell>
          <cell r="L36">
            <v>180000</v>
          </cell>
          <cell r="M36">
            <v>512000</v>
          </cell>
          <cell r="N36">
            <v>1272000</v>
          </cell>
          <cell r="O36">
            <v>0</v>
          </cell>
          <cell r="P36">
            <v>0</v>
          </cell>
          <cell r="Q36">
            <v>3072000</v>
          </cell>
          <cell r="R36">
            <v>4043000</v>
          </cell>
          <cell r="S36" t="str">
            <v>Pembayaran SPPD Rampung untuk kegiatan Penguatan Akuntabilitas Kinerja serta Verifikasi data SIMonev untuk PTN Satker di Jakarta tanggal 19 s.d 21 Februari 2018 a.n Meigawati, A.Md</v>
          </cell>
          <cell r="T36">
            <v>43153</v>
          </cell>
          <cell r="U36">
            <v>0</v>
          </cell>
          <cell r="V36">
            <v>0</v>
          </cell>
          <cell r="W36">
            <v>0</v>
          </cell>
          <cell r="X36">
            <v>0</v>
          </cell>
          <cell r="Y36">
            <v>0</v>
          </cell>
        </row>
        <row r="37">
          <cell r="B37">
            <v>33</v>
          </cell>
          <cell r="C37" t="str">
            <v>Prof. Dr. Ir. Agus Hartoko, M.Sc</v>
          </cell>
          <cell r="D37" t="str">
            <v>NIP 195708161984031002</v>
          </cell>
          <cell r="E37" t="str">
            <v>0738/UN50/SPD/II/2018</v>
          </cell>
          <cell r="F37">
            <v>43146</v>
          </cell>
          <cell r="G37" t="str">
            <v>Yogyakarta</v>
          </cell>
          <cell r="H37">
            <v>43149</v>
          </cell>
          <cell r="I37">
            <v>43151</v>
          </cell>
          <cell r="J37">
            <v>0</v>
          </cell>
          <cell r="K37">
            <v>1121171</v>
          </cell>
          <cell r="L37">
            <v>90000</v>
          </cell>
          <cell r="M37">
            <v>118000</v>
          </cell>
          <cell r="N37">
            <v>252000</v>
          </cell>
          <cell r="O37">
            <v>0</v>
          </cell>
          <cell r="P37">
            <v>0</v>
          </cell>
          <cell r="Q37">
            <v>3256000</v>
          </cell>
          <cell r="R37">
            <v>1581171</v>
          </cell>
          <cell r="S37" t="str">
            <v>Pembayaran SPPD Rampung untuk mengikuti Sosialisasi Kenaikan Pangkat Otomatis (KPO) dan Penetapan Pensiun Otomatis (PPO) di Lingkungan Kemenristekdikti di Yogyakarta tanggal 18 s.d 20 Februari 2018 a.n Prof. Dr. Ir. Agus Hartoko, M.Sc</v>
          </cell>
          <cell r="T37">
            <v>43150</v>
          </cell>
          <cell r="U37">
            <v>0</v>
          </cell>
          <cell r="V37">
            <v>0</v>
          </cell>
          <cell r="W37">
            <v>0</v>
          </cell>
          <cell r="X37">
            <v>0</v>
          </cell>
          <cell r="Y37">
            <v>0</v>
          </cell>
        </row>
        <row r="38">
          <cell r="B38">
            <v>34</v>
          </cell>
          <cell r="C38" t="str">
            <v>Alim Bahri, S.T.</v>
          </cell>
          <cell r="D38" t="str">
            <v>NP 107606014</v>
          </cell>
          <cell r="E38" t="str">
            <v>0738/UN50/SPD/II/2018</v>
          </cell>
          <cell r="F38">
            <v>43146</v>
          </cell>
          <cell r="G38" t="str">
            <v>Yogyakarta</v>
          </cell>
          <cell r="H38">
            <v>43149</v>
          </cell>
          <cell r="I38">
            <v>43151</v>
          </cell>
          <cell r="J38">
            <v>1666000</v>
          </cell>
          <cell r="K38">
            <v>1162000</v>
          </cell>
          <cell r="L38">
            <v>180000</v>
          </cell>
          <cell r="M38">
            <v>236000</v>
          </cell>
          <cell r="N38">
            <v>840000</v>
          </cell>
          <cell r="O38">
            <v>0</v>
          </cell>
          <cell r="P38">
            <v>0</v>
          </cell>
          <cell r="Q38">
            <v>3256000</v>
          </cell>
          <cell r="R38">
            <v>4084000</v>
          </cell>
          <cell r="S38" t="str">
            <v>Pembayaran SPPD Rampung untuk mengikuti Sosialisasi Kenaikan Pangkat Otomatis (KPO) dan Penetapan Pensiun Otomatis (PPO) di Lingkungan Kemenristekdikti di Yogyakarta tanggal 18 s.d 20 Februari 2018 a.n Alim Bahri, S.T.</v>
          </cell>
          <cell r="T38">
            <v>43154</v>
          </cell>
          <cell r="U38">
            <v>0</v>
          </cell>
          <cell r="V38">
            <v>0</v>
          </cell>
          <cell r="W38">
            <v>0</v>
          </cell>
          <cell r="X38">
            <v>0</v>
          </cell>
          <cell r="Y38">
            <v>0</v>
          </cell>
        </row>
        <row r="39">
          <cell r="B39">
            <v>35</v>
          </cell>
          <cell r="C39" t="str">
            <v>Ghiri Basuki Putra, ST., MT</v>
          </cell>
          <cell r="D39" t="str">
            <v>NIP 198107202012121000</v>
          </cell>
          <cell r="E39" t="str">
            <v>0662/UN50/SPD/II/2018</v>
          </cell>
          <cell r="F39">
            <v>43139</v>
          </cell>
          <cell r="G39" t="str">
            <v xml:space="preserve">Padang </v>
          </cell>
          <cell r="H39">
            <v>43143</v>
          </cell>
          <cell r="I39">
            <v>43145</v>
          </cell>
          <cell r="J39">
            <v>1204500</v>
          </cell>
          <cell r="K39">
            <v>1026800</v>
          </cell>
          <cell r="L39">
            <v>180000</v>
          </cell>
          <cell r="M39">
            <v>380000</v>
          </cell>
          <cell r="N39">
            <v>760000</v>
          </cell>
          <cell r="O39">
            <v>0</v>
          </cell>
          <cell r="P39">
            <v>0</v>
          </cell>
          <cell r="Q39">
            <v>4020000</v>
          </cell>
          <cell r="R39">
            <v>3551300</v>
          </cell>
          <cell r="S39" t="str">
            <v>Pembayaran SPPD Rampung untuk mengikuti Sosialisasi Sistem Informasi Sumberdaya Terintegrasi di Padang, Sumatera Barat tanggal 12 s.d 14 Februari 2018 a.n Ghiri Basuki Putra, ST., MT</v>
          </cell>
          <cell r="T39">
            <v>43150</v>
          </cell>
          <cell r="U39">
            <v>0</v>
          </cell>
          <cell r="V39">
            <v>0</v>
          </cell>
          <cell r="W39">
            <v>0</v>
          </cell>
          <cell r="X39">
            <v>0</v>
          </cell>
          <cell r="Y39">
            <v>0</v>
          </cell>
        </row>
        <row r="40">
          <cell r="B40">
            <v>36</v>
          </cell>
          <cell r="C40" t="str">
            <v>Basuki Rahmat, S.Kom</v>
          </cell>
          <cell r="D40" t="str">
            <v>NP 108109090</v>
          </cell>
          <cell r="E40" t="str">
            <v>0662/UN50/SPD/II/2018</v>
          </cell>
          <cell r="F40">
            <v>43139</v>
          </cell>
          <cell r="G40" t="str">
            <v xml:space="preserve">Padang </v>
          </cell>
          <cell r="H40">
            <v>43143</v>
          </cell>
          <cell r="I40">
            <v>43145</v>
          </cell>
          <cell r="J40">
            <v>1204500</v>
          </cell>
          <cell r="K40">
            <v>1026800</v>
          </cell>
          <cell r="L40">
            <v>180000</v>
          </cell>
          <cell r="M40">
            <v>380000</v>
          </cell>
          <cell r="N40">
            <v>760000</v>
          </cell>
          <cell r="O40">
            <v>0</v>
          </cell>
          <cell r="P40">
            <v>0</v>
          </cell>
          <cell r="Q40">
            <v>4020000</v>
          </cell>
          <cell r="R40">
            <v>3551300</v>
          </cell>
          <cell r="S40" t="str">
            <v>Pembayaran SPPD Rampung untuk mengikuti Sosialisasi Sistem Informasi Sumberdaya Terintegrasi di Padang, Sumatera Barat tanggal 12 s.d 14 Februari 2018 a.n Basuki Rahmat, S.Kom</v>
          </cell>
          <cell r="T40">
            <v>43150</v>
          </cell>
          <cell r="U40">
            <v>0</v>
          </cell>
          <cell r="V40">
            <v>0</v>
          </cell>
          <cell r="W40">
            <v>0</v>
          </cell>
          <cell r="X40">
            <v>0</v>
          </cell>
          <cell r="Y40">
            <v>0</v>
          </cell>
        </row>
        <row r="41">
          <cell r="B41">
            <v>37</v>
          </cell>
          <cell r="C41" t="str">
            <v>Safiri, A.Md</v>
          </cell>
          <cell r="D41" t="str">
            <v>NIP 198406262014041000</v>
          </cell>
          <cell r="E41" t="str">
            <v>0662/UN50/SPD/II/2018</v>
          </cell>
          <cell r="F41">
            <v>43139</v>
          </cell>
          <cell r="G41" t="str">
            <v xml:space="preserve">Padang </v>
          </cell>
          <cell r="H41">
            <v>43143</v>
          </cell>
          <cell r="I41">
            <v>43145</v>
          </cell>
          <cell r="J41">
            <v>1325500</v>
          </cell>
          <cell r="K41">
            <v>1026800</v>
          </cell>
          <cell r="L41">
            <v>180000</v>
          </cell>
          <cell r="M41">
            <v>380000</v>
          </cell>
          <cell r="N41">
            <v>760000</v>
          </cell>
          <cell r="O41">
            <v>0</v>
          </cell>
          <cell r="P41">
            <v>0</v>
          </cell>
          <cell r="Q41">
            <v>4020000</v>
          </cell>
          <cell r="R41">
            <v>3672300</v>
          </cell>
          <cell r="S41" t="str">
            <v>Pembayaran SPPD Rampung untuk mengikuti Sosialisasi Sistem Informasi Sumberdaya Terintegrasi di Padang, Sumatera Barat tanggal 12 s.d 14 Februari 2018 a.n Safiri, A.Md</v>
          </cell>
          <cell r="T41">
            <v>43150</v>
          </cell>
          <cell r="U41">
            <v>0</v>
          </cell>
          <cell r="V41">
            <v>0</v>
          </cell>
          <cell r="W41">
            <v>0</v>
          </cell>
          <cell r="X41">
            <v>0</v>
          </cell>
          <cell r="Y41">
            <v>0</v>
          </cell>
        </row>
        <row r="42">
          <cell r="B42">
            <v>38</v>
          </cell>
          <cell r="C42" t="str">
            <v>Dr. Ir. Ismed Inonu, M.Si</v>
          </cell>
          <cell r="D42" t="str">
            <v>NP 406600012</v>
          </cell>
          <cell r="E42" t="str">
            <v>0749/UN50/SPD/II/2018</v>
          </cell>
          <cell r="F42">
            <v>43146</v>
          </cell>
          <cell r="G42" t="str">
            <v xml:space="preserve">Padang </v>
          </cell>
          <cell r="H42">
            <v>43151</v>
          </cell>
          <cell r="I42">
            <v>43154</v>
          </cell>
          <cell r="J42">
            <v>673400</v>
          </cell>
          <cell r="K42">
            <v>1243500</v>
          </cell>
          <cell r="L42">
            <v>180000</v>
          </cell>
          <cell r="M42">
            <v>380000</v>
          </cell>
          <cell r="N42">
            <v>1520000</v>
          </cell>
          <cell r="O42">
            <v>1998000</v>
          </cell>
          <cell r="P42">
            <v>0</v>
          </cell>
          <cell r="Q42">
            <v>8380000</v>
          </cell>
          <cell r="R42">
            <v>5994900</v>
          </cell>
          <cell r="S42" t="str">
            <v>Pembayaran SPPD Rampung untuk menghadiri Rapat Koordinasi Forum Wakil/Pembantu Rektor Bidang Akademik membahas Kolaborasi Riset Bersama BKS-PTN Barat Tahun 2018 di Padang, Sumatera Barat tanggal 20 s.d 23 Februari 2018 a.n Dr. Ir. Ismed Inonu, M.Si</v>
          </cell>
          <cell r="T42">
            <v>43157</v>
          </cell>
          <cell r="U42">
            <v>0</v>
          </cell>
          <cell r="V42">
            <v>0</v>
          </cell>
          <cell r="W42">
            <v>0</v>
          </cell>
          <cell r="X42">
            <v>0</v>
          </cell>
          <cell r="Y42">
            <v>0</v>
          </cell>
        </row>
        <row r="43">
          <cell r="B43">
            <v>39</v>
          </cell>
          <cell r="C43" t="str">
            <v>Dr. Ir. Muh. Yusuf, M.Si</v>
          </cell>
          <cell r="D43" t="str">
            <v>NIP 195811131987031002</v>
          </cell>
          <cell r="E43" t="str">
            <v>0694/UN50/SPD/II/2018</v>
          </cell>
          <cell r="F43">
            <v>43143</v>
          </cell>
          <cell r="G43" t="str">
            <v>Bali</v>
          </cell>
          <cell r="H43">
            <v>43144</v>
          </cell>
          <cell r="I43">
            <v>43146</v>
          </cell>
          <cell r="J43">
            <v>1020000</v>
          </cell>
          <cell r="K43">
            <v>0</v>
          </cell>
          <cell r="L43">
            <v>180000</v>
          </cell>
          <cell r="M43">
            <v>318000</v>
          </cell>
          <cell r="N43">
            <v>1152000</v>
          </cell>
          <cell r="O43">
            <v>0</v>
          </cell>
          <cell r="P43">
            <v>0</v>
          </cell>
          <cell r="Q43">
            <v>3650000</v>
          </cell>
          <cell r="R43">
            <v>2670000</v>
          </cell>
          <cell r="S43" t="str">
            <v>Pembayaran SPPD Rampung untuk menghadiri Sosialisasi Penyamaan Persepsi Dalam Penegakan Hukum oleh Kementerian Koordinator Bidang Politik, Hukum, dan Keamanan Republik Indonesia di Nusa Dua, Bali tanggal 13 s.d 15 Februari 2018 a.n Dr. Ir. Muh. Yusuf, M.Si</v>
          </cell>
          <cell r="T43">
            <v>43151</v>
          </cell>
          <cell r="U43">
            <v>0</v>
          </cell>
          <cell r="V43">
            <v>0</v>
          </cell>
          <cell r="W43">
            <v>0</v>
          </cell>
          <cell r="X43">
            <v>0</v>
          </cell>
          <cell r="Y43">
            <v>0</v>
          </cell>
        </row>
        <row r="44">
          <cell r="B44">
            <v>40</v>
          </cell>
          <cell r="C44" t="str">
            <v>Dr. Ir. Muh. Yusuf, M.Si</v>
          </cell>
          <cell r="D44" t="str">
            <v>NIP 195811131987031002</v>
          </cell>
          <cell r="E44" t="str">
            <v>0681/UN50/SPD/II/2018</v>
          </cell>
          <cell r="F44">
            <v>43140</v>
          </cell>
          <cell r="G44" t="str">
            <v>Makassar</v>
          </cell>
          <cell r="H44">
            <v>43146</v>
          </cell>
          <cell r="I44">
            <v>43149</v>
          </cell>
          <cell r="J44">
            <v>1011700</v>
          </cell>
          <cell r="K44">
            <v>2043900</v>
          </cell>
          <cell r="L44">
            <v>0</v>
          </cell>
          <cell r="M44">
            <v>290000</v>
          </cell>
          <cell r="N44">
            <v>688000</v>
          </cell>
          <cell r="O44">
            <v>1690002</v>
          </cell>
          <cell r="P44">
            <v>0</v>
          </cell>
          <cell r="Q44">
            <v>7322000</v>
          </cell>
          <cell r="R44">
            <v>5723602</v>
          </cell>
          <cell r="S44" t="str">
            <v>Pembayaran SPPD Rampung untuk Konferensi Forum Rektor Indonesia 2018 di Universitas Hasanuddin, Makassar tanggal 15 s.d 18 Februari 2018 a.n Dr. Ir. Muh. Yusuf, M.Si</v>
          </cell>
          <cell r="T44">
            <v>43151</v>
          </cell>
          <cell r="U44">
            <v>0</v>
          </cell>
          <cell r="V44">
            <v>0</v>
          </cell>
          <cell r="W44">
            <v>0</v>
          </cell>
          <cell r="X44">
            <v>0</v>
          </cell>
          <cell r="Y44">
            <v>0</v>
          </cell>
        </row>
        <row r="45">
          <cell r="B45">
            <v>41</v>
          </cell>
          <cell r="C45" t="str">
            <v>Dr. Fournita Agustina, S.P., M.Si</v>
          </cell>
          <cell r="D45" t="str">
            <v>NP 407401003</v>
          </cell>
          <cell r="E45" t="str">
            <v>0802/UN50/SPD/II/2018</v>
          </cell>
          <cell r="F45">
            <v>43153</v>
          </cell>
          <cell r="G45" t="str">
            <v>Aceh</v>
          </cell>
          <cell r="H45">
            <v>43154</v>
          </cell>
          <cell r="I45">
            <v>43156</v>
          </cell>
          <cell r="J45">
            <v>951300</v>
          </cell>
          <cell r="K45">
            <v>1156000</v>
          </cell>
          <cell r="L45">
            <v>180000</v>
          </cell>
          <cell r="M45">
            <v>246000</v>
          </cell>
          <cell r="N45">
            <v>720000</v>
          </cell>
          <cell r="O45">
            <v>780000</v>
          </cell>
          <cell r="P45">
            <v>0</v>
          </cell>
          <cell r="Q45">
            <v>1926000</v>
          </cell>
          <cell r="R45">
            <v>4033300</v>
          </cell>
          <cell r="S45" t="str">
            <v>Pembayaran SPPD Rampung untuk menghadiri Pertemuan LPPM BKS PTN Barat di Aceh tanggal 23 s.d 25 Februari 2018 a.n Dr. Fournita Agustina, S.P., M.Si</v>
          </cell>
          <cell r="T45">
            <v>43157</v>
          </cell>
          <cell r="U45">
            <v>0</v>
          </cell>
          <cell r="V45">
            <v>0</v>
          </cell>
          <cell r="W45">
            <v>0</v>
          </cell>
          <cell r="X45">
            <v>0</v>
          </cell>
          <cell r="Y45">
            <v>0</v>
          </cell>
        </row>
        <row r="46">
          <cell r="B46">
            <v>42</v>
          </cell>
          <cell r="C46" t="str">
            <v>Vebtasvili, S.E., M.Acc</v>
          </cell>
          <cell r="D46" t="str">
            <v>NIP 198902242015042003</v>
          </cell>
          <cell r="E46" t="str">
            <v>0005/UN50/SPD/I/2018</v>
          </cell>
          <cell r="F46">
            <v>43102</v>
          </cell>
          <cell r="G46" t="str">
            <v>Jepang</v>
          </cell>
          <cell r="H46">
            <v>43101</v>
          </cell>
          <cell r="I46">
            <v>43131</v>
          </cell>
          <cell r="J46">
            <v>0</v>
          </cell>
          <cell r="K46">
            <v>0</v>
          </cell>
          <cell r="L46">
            <v>0</v>
          </cell>
          <cell r="M46">
            <v>0</v>
          </cell>
          <cell r="N46">
            <v>25000000</v>
          </cell>
          <cell r="O46">
            <v>0</v>
          </cell>
          <cell r="P46">
            <v>0</v>
          </cell>
          <cell r="Q46">
            <v>25000000</v>
          </cell>
          <cell r="R46">
            <v>25000000</v>
          </cell>
          <cell r="S46" t="str">
            <v xml:space="preserve">Pembayaran SPPD Rampung sebagai Visiting Researcer di Chiba University, Jepang tanggal 1 s.d 31 Januari 2018 a.n Vebtasvili, S.E., M.Acc </v>
          </cell>
          <cell r="T46">
            <v>43132</v>
          </cell>
          <cell r="U46">
            <v>0</v>
          </cell>
          <cell r="V46">
            <v>0</v>
          </cell>
          <cell r="W46">
            <v>0</v>
          </cell>
          <cell r="X46">
            <v>0</v>
          </cell>
          <cell r="Y46">
            <v>0</v>
          </cell>
        </row>
        <row r="47">
          <cell r="B47">
            <v>43</v>
          </cell>
          <cell r="C47" t="str">
            <v>Erita Rosalina, S.E., M.Si</v>
          </cell>
          <cell r="D47" t="str">
            <v>NIP 198405072014042000</v>
          </cell>
          <cell r="E47" t="str">
            <v>0766/UN50/SPD/II/2018</v>
          </cell>
          <cell r="F47">
            <v>43150</v>
          </cell>
          <cell r="G47" t="str">
            <v xml:space="preserve">Jakarta </v>
          </cell>
          <cell r="H47">
            <v>43152</v>
          </cell>
          <cell r="I47">
            <v>43154</v>
          </cell>
          <cell r="J47">
            <v>690000</v>
          </cell>
          <cell r="K47">
            <v>493141</v>
          </cell>
          <cell r="L47">
            <v>180000</v>
          </cell>
          <cell r="M47">
            <v>512000</v>
          </cell>
          <cell r="N47">
            <v>1060000</v>
          </cell>
          <cell r="O47">
            <v>0</v>
          </cell>
          <cell r="P47">
            <v>0</v>
          </cell>
          <cell r="Q47">
            <v>3250000</v>
          </cell>
          <cell r="R47">
            <v>2935141</v>
          </cell>
          <cell r="S47" t="str">
            <v>Pembayaran SPPD Rampung untuk mengikuti kegiatan Peningkatan Kapasitas Aparat Pengawas Internal dalam Melakukan Evaluasi SAKIP dan LAKIP di Jakarta tanggal 21 s.d 23 Februari 2018 a.n Erita Rosalina, S.E., M.Si</v>
          </cell>
          <cell r="T47">
            <v>43159</v>
          </cell>
          <cell r="U47">
            <v>0</v>
          </cell>
          <cell r="V47">
            <v>0</v>
          </cell>
          <cell r="W47">
            <v>0</v>
          </cell>
          <cell r="X47">
            <v>0</v>
          </cell>
          <cell r="Y47">
            <v>0</v>
          </cell>
        </row>
        <row r="48">
          <cell r="B48">
            <v>44</v>
          </cell>
          <cell r="C48" t="str">
            <v>Prof. Dr. Ir. Agus Hartoko, M.Sc</v>
          </cell>
          <cell r="D48" t="str">
            <v>NIP 195708161984031002</v>
          </cell>
          <cell r="E48" t="str">
            <v>0800/UN50/SPD/II/2018</v>
          </cell>
          <cell r="F48">
            <v>43153</v>
          </cell>
          <cell r="G48" t="str">
            <v>Manado, sulawesi utara</v>
          </cell>
          <cell r="H48">
            <v>43154</v>
          </cell>
          <cell r="I48">
            <v>43156</v>
          </cell>
          <cell r="J48">
            <v>1578329</v>
          </cell>
          <cell r="K48">
            <v>755901.5</v>
          </cell>
          <cell r="L48">
            <v>180000</v>
          </cell>
          <cell r="M48">
            <v>276000</v>
          </cell>
          <cell r="N48">
            <v>740000</v>
          </cell>
          <cell r="O48">
            <v>1875000</v>
          </cell>
          <cell r="P48">
            <v>0</v>
          </cell>
          <cell r="Q48">
            <v>8570000</v>
          </cell>
          <cell r="R48">
            <v>5405230.5</v>
          </cell>
          <cell r="S48" t="str">
            <v>Pembayaran SPPD Rampung untuk mengikuti kegiatan Rapat Kerja Nasional Wakil Rektor II PTN Se-Indonesia di Manado tanggal 23 s.d 25 Februari 2018 a.n Prof. Dr. Ir. Agus Hartoko, M.Sc</v>
          </cell>
          <cell r="T48">
            <v>43158</v>
          </cell>
          <cell r="U48">
            <v>0</v>
          </cell>
          <cell r="V48">
            <v>0</v>
          </cell>
          <cell r="W48">
            <v>0</v>
          </cell>
          <cell r="X48">
            <v>0</v>
          </cell>
          <cell r="Y48">
            <v>0</v>
          </cell>
        </row>
        <row r="49">
          <cell r="B49">
            <v>45</v>
          </cell>
          <cell r="C49" t="str">
            <v>Christianingrum, S.Pd., M.M.</v>
          </cell>
          <cell r="D49" t="str">
            <v>NIP 198704022014042001</v>
          </cell>
          <cell r="E49" t="str">
            <v>0839/UN50/SPD/II/2018</v>
          </cell>
          <cell r="F49">
            <v>43157</v>
          </cell>
          <cell r="G49" t="str">
            <v>Medan</v>
          </cell>
          <cell r="H49">
            <v>43158</v>
          </cell>
          <cell r="I49">
            <v>43161</v>
          </cell>
          <cell r="J49">
            <v>602600</v>
          </cell>
          <cell r="K49">
            <v>669100</v>
          </cell>
          <cell r="L49">
            <v>180000</v>
          </cell>
          <cell r="M49">
            <v>464000</v>
          </cell>
          <cell r="N49">
            <v>888000</v>
          </cell>
          <cell r="O49">
            <v>0</v>
          </cell>
          <cell r="P49">
            <v>0</v>
          </cell>
          <cell r="Q49">
            <v>3099700</v>
          </cell>
          <cell r="R49">
            <v>2803700</v>
          </cell>
          <cell r="S49" t="str">
            <v>Pembayaran SPPD Rampung untuk kegiatan Kuliah Umum dan Training of Trainer (ToT) kebanksentralan di Medan tanggal 27 Februari s.d 02 Maret 2018 a.n Christianingrum, S.Pd., M.M.</v>
          </cell>
          <cell r="T49">
            <v>43164</v>
          </cell>
          <cell r="U49">
            <v>0</v>
          </cell>
          <cell r="V49">
            <v>0</v>
          </cell>
          <cell r="W49">
            <v>0</v>
          </cell>
          <cell r="X49">
            <v>0</v>
          </cell>
          <cell r="Y49">
            <v>0</v>
          </cell>
        </row>
        <row r="50">
          <cell r="B50">
            <v>46</v>
          </cell>
          <cell r="C50" t="str">
            <v>Erina Avianti Wardhani, A.Md</v>
          </cell>
          <cell r="D50" t="str">
            <v>NP 108110099</v>
          </cell>
          <cell r="E50" t="str">
            <v>0838/UN50/SPD/II/2018</v>
          </cell>
          <cell r="F50">
            <v>43157</v>
          </cell>
          <cell r="G50" t="str">
            <v>Yogyakarta</v>
          </cell>
          <cell r="H50">
            <v>43158</v>
          </cell>
          <cell r="I50">
            <v>43160</v>
          </cell>
          <cell r="J50">
            <v>1812800</v>
          </cell>
          <cell r="K50">
            <v>764000</v>
          </cell>
          <cell r="L50">
            <v>180000</v>
          </cell>
          <cell r="M50">
            <v>236000</v>
          </cell>
          <cell r="N50">
            <v>840000</v>
          </cell>
          <cell r="O50">
            <v>0</v>
          </cell>
          <cell r="P50">
            <v>0</v>
          </cell>
          <cell r="Q50">
            <v>3832800</v>
          </cell>
          <cell r="R50">
            <v>3832800</v>
          </cell>
          <cell r="S50" t="str">
            <v>Pembayaran SPPD Rampung untuk kegiatan Validasi Peta Jabatan Tinggi Negeri Satker di Yogyakarta tanggal 27 Februari s.d 01 Maret 2018 a.n Erina Avianti Wardhani, A.Md</v>
          </cell>
          <cell r="T50">
            <v>43161</v>
          </cell>
          <cell r="U50">
            <v>0</v>
          </cell>
          <cell r="V50">
            <v>0</v>
          </cell>
          <cell r="W50">
            <v>0</v>
          </cell>
          <cell r="X50">
            <v>0</v>
          </cell>
          <cell r="Y50">
            <v>0</v>
          </cell>
        </row>
        <row r="51">
          <cell r="B51">
            <v>47</v>
          </cell>
          <cell r="C51" t="str">
            <v>Septian Azmiadi, S.H.</v>
          </cell>
          <cell r="D51" t="str">
            <v>NIP 199109032014041002</v>
          </cell>
          <cell r="E51" t="str">
            <v>0838/UN50/SPD/II/2018</v>
          </cell>
          <cell r="F51">
            <v>43157</v>
          </cell>
          <cell r="G51" t="str">
            <v>Yogyakarta</v>
          </cell>
          <cell r="H51">
            <v>43158</v>
          </cell>
          <cell r="I51">
            <v>43160</v>
          </cell>
          <cell r="J51">
            <v>1812800</v>
          </cell>
          <cell r="K51">
            <v>764000</v>
          </cell>
          <cell r="L51">
            <v>180000</v>
          </cell>
          <cell r="M51">
            <v>236000</v>
          </cell>
          <cell r="N51">
            <v>840000</v>
          </cell>
          <cell r="O51">
            <v>0</v>
          </cell>
          <cell r="P51">
            <v>0</v>
          </cell>
          <cell r="Q51">
            <v>3832800</v>
          </cell>
          <cell r="R51">
            <v>3832800</v>
          </cell>
          <cell r="S51" t="str">
            <v>Pembayaran SPPD Rampung untuk kegiatan Validasi Peta Jabatan Tinggi Negeri Satker di Yogyakarta tanggal 27 Februari s.d 01 Maret 2018 a.n Septian Azmiadi, S.H.</v>
          </cell>
          <cell r="T51">
            <v>43161</v>
          </cell>
          <cell r="U51">
            <v>0</v>
          </cell>
          <cell r="V51">
            <v>0</v>
          </cell>
          <cell r="W51">
            <v>0</v>
          </cell>
          <cell r="X51">
            <v>0</v>
          </cell>
          <cell r="Y51">
            <v>0</v>
          </cell>
        </row>
        <row r="52">
          <cell r="B52">
            <v>48</v>
          </cell>
          <cell r="C52" t="str">
            <v>Dini Zuriyati, A.Md</v>
          </cell>
          <cell r="D52" t="str">
            <v>NIP 198512242015042001</v>
          </cell>
          <cell r="E52" t="str">
            <v>0840/UN50/SPD/II/2018</v>
          </cell>
          <cell r="F52">
            <v>43157</v>
          </cell>
          <cell r="G52" t="str">
            <v>Yogyakarta</v>
          </cell>
          <cell r="H52">
            <v>43160</v>
          </cell>
          <cell r="I52">
            <v>43162</v>
          </cell>
          <cell r="J52">
            <v>915000</v>
          </cell>
          <cell r="K52">
            <v>1619800</v>
          </cell>
          <cell r="L52">
            <v>180000</v>
          </cell>
          <cell r="M52">
            <v>236000</v>
          </cell>
          <cell r="N52">
            <v>840000</v>
          </cell>
          <cell r="O52">
            <v>0</v>
          </cell>
          <cell r="P52">
            <v>0</v>
          </cell>
          <cell r="Q52">
            <v>3790800</v>
          </cell>
          <cell r="R52">
            <v>3790800</v>
          </cell>
          <cell r="S52" t="str">
            <v>Biaya SPPD untuk mengikuti Bimbingan Teknis Pengelolaan BMN di Kemenristekdikti di Yogyakarta tanggal 01 s.d 03 Maret 2018 a.n Dini Zuriyati, A.Md</v>
          </cell>
          <cell r="T52">
            <v>43164</v>
          </cell>
          <cell r="U52">
            <v>0</v>
          </cell>
          <cell r="V52">
            <v>0</v>
          </cell>
          <cell r="W52">
            <v>0</v>
          </cell>
          <cell r="X52">
            <v>0</v>
          </cell>
          <cell r="Y52">
            <v>0</v>
          </cell>
        </row>
        <row r="53">
          <cell r="B53">
            <v>49</v>
          </cell>
          <cell r="C53" t="str">
            <v>Riadus Solihin Harahad, S.E.</v>
          </cell>
          <cell r="D53" t="str">
            <v>NP 107806042</v>
          </cell>
          <cell r="E53" t="str">
            <v>0805/UN50/SPD/II/2018</v>
          </cell>
          <cell r="F53">
            <v>43154</v>
          </cell>
          <cell r="G53" t="str">
            <v>Tangerang Selatan</v>
          </cell>
          <cell r="H53">
            <v>43156</v>
          </cell>
          <cell r="I53">
            <v>43162</v>
          </cell>
          <cell r="J53">
            <v>1108000</v>
          </cell>
          <cell r="K53">
            <v>398000</v>
          </cell>
          <cell r="L53">
            <v>180000</v>
          </cell>
          <cell r="M53">
            <v>892000</v>
          </cell>
          <cell r="N53">
            <v>1554000</v>
          </cell>
          <cell r="O53">
            <v>0</v>
          </cell>
          <cell r="P53">
            <v>0</v>
          </cell>
          <cell r="Q53">
            <v>3734000</v>
          </cell>
          <cell r="R53">
            <v>4132000</v>
          </cell>
          <cell r="S53" t="str">
            <v>Pembayaran SPPD Rampung  untuk mengikuti Pelatihan Manajemen Aparatur Sipil Negara (ASN) di Tangerang Selatan tanggal 25 Februari s.d 03 Maret 2018 a.n Riadus Solihin Harahad, S.E.</v>
          </cell>
          <cell r="T53">
            <v>43164</v>
          </cell>
          <cell r="U53">
            <v>0</v>
          </cell>
          <cell r="V53">
            <v>0</v>
          </cell>
          <cell r="W53">
            <v>0</v>
          </cell>
          <cell r="X53">
            <v>0</v>
          </cell>
          <cell r="Y53">
            <v>0</v>
          </cell>
        </row>
        <row r="54">
          <cell r="B54">
            <v>50</v>
          </cell>
          <cell r="C54" t="str">
            <v>Dr. Ir. Muh. Yusuf, M.Si</v>
          </cell>
          <cell r="D54" t="str">
            <v>NIP 195811131987031002</v>
          </cell>
          <cell r="E54" t="str">
            <v>0961/UN50/SPD/III/2018</v>
          </cell>
          <cell r="F54">
            <v>43165</v>
          </cell>
          <cell r="G54" t="str">
            <v xml:space="preserve">Jakarta </v>
          </cell>
          <cell r="H54">
            <v>43165</v>
          </cell>
          <cell r="I54">
            <v>43166</v>
          </cell>
          <cell r="J54">
            <v>910000</v>
          </cell>
          <cell r="K54">
            <v>323000</v>
          </cell>
          <cell r="L54">
            <v>180000</v>
          </cell>
          <cell r="M54">
            <v>512000</v>
          </cell>
          <cell r="N54">
            <v>848000</v>
          </cell>
          <cell r="O54">
            <v>1075000</v>
          </cell>
          <cell r="P54">
            <v>0</v>
          </cell>
          <cell r="Q54">
            <v>4250000</v>
          </cell>
          <cell r="R54">
            <v>3848000</v>
          </cell>
          <cell r="S54" t="str">
            <v>Pembayaran SPPD Rampung untuk mengikuti kegiatan Rapat Koordinasi tentang Perkembangan Pengangkatan PPPK di Hotel Century, Jakarta tanggal 06 s.d 07 Maret 2018 a.n Dr. Ir. Muh. Yusuf, M.Si</v>
          </cell>
          <cell r="T54">
            <v>43167</v>
          </cell>
          <cell r="U54">
            <v>0</v>
          </cell>
          <cell r="V54">
            <v>0</v>
          </cell>
          <cell r="W54">
            <v>0</v>
          </cell>
          <cell r="X54">
            <v>0</v>
          </cell>
          <cell r="Y54">
            <v>0</v>
          </cell>
        </row>
        <row r="55">
          <cell r="B55">
            <v>51</v>
          </cell>
          <cell r="C55" t="str">
            <v>Alim Bahri, S.T.</v>
          </cell>
          <cell r="D55" t="str">
            <v>NP 107606014</v>
          </cell>
          <cell r="E55" t="str">
            <v>0962/UN50/SPD/III/2018</v>
          </cell>
          <cell r="F55">
            <v>43165</v>
          </cell>
          <cell r="G55" t="str">
            <v xml:space="preserve">Jakarta </v>
          </cell>
          <cell r="H55">
            <v>43166</v>
          </cell>
          <cell r="I55">
            <v>43166</v>
          </cell>
          <cell r="J55">
            <v>615000</v>
          </cell>
          <cell r="K55">
            <v>719000</v>
          </cell>
          <cell r="L55">
            <v>180000</v>
          </cell>
          <cell r="M55">
            <v>512000</v>
          </cell>
          <cell r="N55">
            <v>530000</v>
          </cell>
          <cell r="O55">
            <v>0</v>
          </cell>
          <cell r="P55">
            <v>0</v>
          </cell>
          <cell r="Q55">
            <v>2700000</v>
          </cell>
          <cell r="R55">
            <v>2556000</v>
          </cell>
          <cell r="S55" t="str">
            <v>Pembayaran SPPD Rampung untuk mengikuti kegiatan Rapat Pembahasan mengenai Status Kepegawaian Dosen dan Tenaga Kependidikan pada 35 PTNB di Lingkungan Kemenristekdikti di Jakarta tanggal 07 Maret 2018 a.n Alim Bahri, S.T.</v>
          </cell>
          <cell r="T55">
            <v>43167</v>
          </cell>
          <cell r="U55">
            <v>0</v>
          </cell>
          <cell r="V55">
            <v>0</v>
          </cell>
          <cell r="W55">
            <v>0</v>
          </cell>
          <cell r="X55">
            <v>0</v>
          </cell>
          <cell r="Y55">
            <v>0</v>
          </cell>
        </row>
        <row r="56">
          <cell r="B56">
            <v>52</v>
          </cell>
          <cell r="C56" t="str">
            <v>Safiri, A.Md</v>
          </cell>
          <cell r="D56" t="str">
            <v>NIP 198406262014041000</v>
          </cell>
          <cell r="E56" t="str">
            <v>0988/UN50/SPD/III/2018</v>
          </cell>
          <cell r="F56">
            <v>43166</v>
          </cell>
          <cell r="G56" t="str">
            <v xml:space="preserve">Jakarta </v>
          </cell>
          <cell r="H56">
            <v>43167</v>
          </cell>
          <cell r="I56">
            <v>43168</v>
          </cell>
          <cell r="J56">
            <v>822000</v>
          </cell>
          <cell r="K56">
            <v>674000</v>
          </cell>
          <cell r="L56">
            <v>180000</v>
          </cell>
          <cell r="M56">
            <v>512000</v>
          </cell>
          <cell r="N56">
            <v>636000</v>
          </cell>
          <cell r="O56">
            <v>0</v>
          </cell>
          <cell r="P56">
            <v>0</v>
          </cell>
          <cell r="Q56">
            <v>2800000</v>
          </cell>
          <cell r="R56">
            <v>2824000</v>
          </cell>
          <cell r="S56" t="str">
            <v>Pembayaran SPPD Rampung untuk mengikuti kegiatan Sosialisasi Serdos di Jakarta tanggal 8 s.d 9 Maret 2018 a.n Safiri, A.Md.</v>
          </cell>
          <cell r="T56">
            <v>43171</v>
          </cell>
          <cell r="U56">
            <v>0</v>
          </cell>
          <cell r="V56">
            <v>0</v>
          </cell>
          <cell r="W56">
            <v>0</v>
          </cell>
          <cell r="X56">
            <v>0</v>
          </cell>
          <cell r="Y56">
            <v>0</v>
          </cell>
        </row>
        <row r="57">
          <cell r="B57">
            <v>53</v>
          </cell>
          <cell r="C57" t="str">
            <v>Reksa Prayudhi Aruan, S.Kom</v>
          </cell>
          <cell r="D57" t="str">
            <v>NP 109115139</v>
          </cell>
          <cell r="E57" t="str">
            <v>1079/UN50/SPD/III/2018</v>
          </cell>
          <cell r="F57">
            <v>43171</v>
          </cell>
          <cell r="G57" t="str">
            <v>Bekasi Barat</v>
          </cell>
          <cell r="H57">
            <v>43174</v>
          </cell>
          <cell r="I57">
            <v>43175</v>
          </cell>
          <cell r="J57">
            <v>492000</v>
          </cell>
          <cell r="K57">
            <v>1015000</v>
          </cell>
          <cell r="L57">
            <v>180000</v>
          </cell>
          <cell r="M57">
            <v>332000</v>
          </cell>
          <cell r="N57">
            <v>516000</v>
          </cell>
          <cell r="O57">
            <v>0</v>
          </cell>
          <cell r="P57">
            <v>0</v>
          </cell>
          <cell r="Q57">
            <v>2550000</v>
          </cell>
          <cell r="R57">
            <v>2535000</v>
          </cell>
          <cell r="S57" t="str">
            <v>Pembayaran SPPD Rampung untuk mengikuti Workshop dan Sosialisasi Program Mobilisasi Dosen Pakar/Ahli di Bekasi Barat tanggal 15 s.d 16 Maret 2018 a.n Reksa Prayudhi Aruan, S.Kom</v>
          </cell>
          <cell r="T57">
            <v>43178</v>
          </cell>
          <cell r="U57">
            <v>0</v>
          </cell>
          <cell r="V57">
            <v>0</v>
          </cell>
          <cell r="W57">
            <v>0</v>
          </cell>
          <cell r="X57">
            <v>0</v>
          </cell>
          <cell r="Y57">
            <v>0</v>
          </cell>
        </row>
        <row r="58">
          <cell r="B58">
            <v>54</v>
          </cell>
          <cell r="C58" t="str">
            <v>Muhammad Jumnahdi, ST., MT.</v>
          </cell>
          <cell r="D58" t="str">
            <v>NP 307010044</v>
          </cell>
          <cell r="E58" t="str">
            <v>1079/UN50/SPD/III/2018</v>
          </cell>
          <cell r="F58">
            <v>43171</v>
          </cell>
          <cell r="G58" t="str">
            <v>Bekasi Barat</v>
          </cell>
          <cell r="H58">
            <v>43174</v>
          </cell>
          <cell r="I58">
            <v>43175</v>
          </cell>
          <cell r="J58">
            <v>494453</v>
          </cell>
          <cell r="K58">
            <v>896000</v>
          </cell>
          <cell r="L58">
            <v>180000</v>
          </cell>
          <cell r="M58">
            <v>332000</v>
          </cell>
          <cell r="N58">
            <v>516000</v>
          </cell>
          <cell r="O58">
            <v>0</v>
          </cell>
          <cell r="P58">
            <v>0</v>
          </cell>
          <cell r="Q58">
            <v>2550000</v>
          </cell>
          <cell r="R58">
            <v>2418453</v>
          </cell>
          <cell r="S58" t="str">
            <v>Pembayaran SPPD Rampung untuk mengikuti Workshop dan Sosialisasi Program Mobilisasi Dosen Pakar/Ahli di Bekasi Barat tanggal 15 s.d 16 Maret 2018 a.n Muhammad Jumnahdi, ST., MT.</v>
          </cell>
          <cell r="T58">
            <v>43178</v>
          </cell>
          <cell r="U58">
            <v>0</v>
          </cell>
          <cell r="V58">
            <v>0</v>
          </cell>
          <cell r="W58">
            <v>0</v>
          </cell>
          <cell r="X58">
            <v>0</v>
          </cell>
          <cell r="Y58">
            <v>0</v>
          </cell>
        </row>
        <row r="59">
          <cell r="B59">
            <v>55</v>
          </cell>
          <cell r="C59" t="str">
            <v>Prof. Dr. Ir. Agus Hartoko, M.Sc</v>
          </cell>
          <cell r="D59" t="str">
            <v>NIP 195708161984031002</v>
          </cell>
          <cell r="E59" t="str">
            <v>1077/UN50/SPD/III/2018</v>
          </cell>
          <cell r="F59">
            <v>43171</v>
          </cell>
          <cell r="G59" t="str">
            <v xml:space="preserve">Palembang </v>
          </cell>
          <cell r="H59">
            <v>43172</v>
          </cell>
          <cell r="I59">
            <v>43174</v>
          </cell>
          <cell r="J59">
            <v>195000</v>
          </cell>
          <cell r="K59">
            <v>341000</v>
          </cell>
          <cell r="L59">
            <v>180000</v>
          </cell>
          <cell r="M59">
            <v>256000</v>
          </cell>
          <cell r="N59">
            <v>912000</v>
          </cell>
          <cell r="O59">
            <v>1699600</v>
          </cell>
          <cell r="P59">
            <v>0</v>
          </cell>
          <cell r="Q59">
            <v>4150000</v>
          </cell>
          <cell r="R59">
            <v>3583600</v>
          </cell>
          <cell r="S59" t="str">
            <v>Pembayaran SPPD Rampung untuk mengikuti Rapat Koordinasi dan Bimtek Penguatan Jaringan Informasi Geospasial Nasional di Tingkat Daerah Regional Sumatera di Palembang tanggal 13 s.d 15 Maret 2018 a.n Prof. Dr. Ir. Agus Hartoko, M.Sc</v>
          </cell>
          <cell r="T59">
            <v>43175</v>
          </cell>
          <cell r="U59">
            <v>0</v>
          </cell>
          <cell r="V59">
            <v>0</v>
          </cell>
          <cell r="W59">
            <v>0</v>
          </cell>
          <cell r="X59">
            <v>0</v>
          </cell>
          <cell r="Y59">
            <v>0</v>
          </cell>
        </row>
        <row r="60">
          <cell r="B60">
            <v>56</v>
          </cell>
          <cell r="C60" t="str">
            <v>Wahyu Adi, S.Pi, M.Si</v>
          </cell>
          <cell r="D60" t="str">
            <v>NP 108206016</v>
          </cell>
          <cell r="E60" t="str">
            <v>1078/UN50/SPD/III/2018</v>
          </cell>
          <cell r="F60">
            <v>43171</v>
          </cell>
          <cell r="G60" t="str">
            <v xml:space="preserve">Palembang </v>
          </cell>
          <cell r="H60">
            <v>43173</v>
          </cell>
          <cell r="I60">
            <v>43175</v>
          </cell>
          <cell r="J60">
            <v>313004</v>
          </cell>
          <cell r="K60">
            <v>459787</v>
          </cell>
          <cell r="L60">
            <v>180000</v>
          </cell>
          <cell r="M60">
            <v>256000</v>
          </cell>
          <cell r="N60">
            <v>912000</v>
          </cell>
          <cell r="O60">
            <v>1849800</v>
          </cell>
          <cell r="P60">
            <v>0</v>
          </cell>
          <cell r="Q60">
            <v>4150000</v>
          </cell>
          <cell r="R60">
            <v>3970591</v>
          </cell>
          <cell r="S60" t="str">
            <v>Pembayaran SPPD Rampung untuk mengikuti Rapat Koordinasi dan Bimtek Penguatan Jaringan Informasi Geospasial Nasional di Tingkat Daerah Regional Sumatera di Palembang tanggal 14 s.d 16 Maret 2018 a.n Wahyu Adi, S.Pi, M.Si</v>
          </cell>
          <cell r="T60">
            <v>43179</v>
          </cell>
          <cell r="U60">
            <v>0</v>
          </cell>
          <cell r="V60">
            <v>0</v>
          </cell>
          <cell r="W60">
            <v>0</v>
          </cell>
          <cell r="X60">
            <v>0</v>
          </cell>
          <cell r="Y60">
            <v>0</v>
          </cell>
        </row>
        <row r="61">
          <cell r="B61">
            <v>57</v>
          </cell>
          <cell r="C61" t="str">
            <v>Nurhadini, S.S.i., M.Si</v>
          </cell>
          <cell r="D61" t="str">
            <v>NP 308816062</v>
          </cell>
          <cell r="E61" t="str">
            <v>1164/UN50/SPD/III/2018</v>
          </cell>
          <cell r="F61">
            <v>43178</v>
          </cell>
          <cell r="G61" t="str">
            <v>Lampung</v>
          </cell>
          <cell r="H61">
            <v>43179</v>
          </cell>
          <cell r="I61">
            <v>43182</v>
          </cell>
          <cell r="J61">
            <v>552000</v>
          </cell>
          <cell r="K61">
            <v>777000</v>
          </cell>
          <cell r="L61">
            <v>180000</v>
          </cell>
          <cell r="M61">
            <v>334000</v>
          </cell>
          <cell r="N61">
            <v>1216000</v>
          </cell>
          <cell r="O61">
            <v>1200000</v>
          </cell>
          <cell r="P61">
            <v>0</v>
          </cell>
          <cell r="Q61">
            <v>4259000</v>
          </cell>
          <cell r="R61">
            <v>4259000</v>
          </cell>
          <cell r="S61" t="str">
            <v>Pembayaran SPPD Rampung untuk mendampingi kegiatan seleksi Tahap II ON MIPA-PT 2018 Tingkat Wilayah di Lampung tanggal 20 s.d 23 Maret 2018 a.n Nurhadini, S.S.i., M.Si</v>
          </cell>
          <cell r="T61">
            <v>43187</v>
          </cell>
          <cell r="U61">
            <v>0</v>
          </cell>
          <cell r="V61">
            <v>0</v>
          </cell>
          <cell r="W61">
            <v>0</v>
          </cell>
          <cell r="X61">
            <v>0</v>
          </cell>
          <cell r="Y61">
            <v>0</v>
          </cell>
        </row>
        <row r="62">
          <cell r="B62">
            <v>58</v>
          </cell>
          <cell r="C62" t="str">
            <v>Echo Perdana Kusumah, B.Sc, M.Sc.</v>
          </cell>
          <cell r="D62" t="str">
            <v>NP 508410027</v>
          </cell>
          <cell r="E62" t="str">
            <v>1165/UN50/SPD/III/2018</v>
          </cell>
          <cell r="F62">
            <v>43178</v>
          </cell>
          <cell r="G62" t="str">
            <v>Yogyakarta</v>
          </cell>
          <cell r="H62">
            <v>43179</v>
          </cell>
          <cell r="I62">
            <v>43180</v>
          </cell>
          <cell r="J62">
            <v>933408</v>
          </cell>
          <cell r="K62">
            <v>1621464</v>
          </cell>
          <cell r="L62">
            <v>180000</v>
          </cell>
          <cell r="M62">
            <v>236000</v>
          </cell>
          <cell r="N62">
            <v>840000</v>
          </cell>
          <cell r="O62">
            <v>845000</v>
          </cell>
          <cell r="P62">
            <v>0</v>
          </cell>
          <cell r="Q62">
            <v>4600000</v>
          </cell>
          <cell r="R62">
            <v>4655872</v>
          </cell>
          <cell r="S62" t="str">
            <v>Pembayaran SPPD Rampung untuk mengikuti workshop dari berbagai Provider Database oleh Universitas Gadjah Mada di Yogyakarta tanggal 20 s.d 22 Maret 2018 a.n Echo Perdana Kusumah, B.Sc, M.Sc.</v>
          </cell>
          <cell r="T62">
            <v>43185</v>
          </cell>
          <cell r="U62">
            <v>0</v>
          </cell>
          <cell r="V62">
            <v>0</v>
          </cell>
          <cell r="W62">
            <v>0</v>
          </cell>
          <cell r="X62">
            <v>0</v>
          </cell>
          <cell r="Y62">
            <v>0</v>
          </cell>
        </row>
        <row r="63">
          <cell r="B63">
            <v>59</v>
          </cell>
          <cell r="C63" t="str">
            <v>Herbowo Dwi Warasto, A.Md</v>
          </cell>
          <cell r="D63" t="str">
            <v>NP 108813128</v>
          </cell>
          <cell r="E63" t="str">
            <v>1115/UN50/SPD/III/2018</v>
          </cell>
          <cell r="F63">
            <v>43174</v>
          </cell>
          <cell r="G63" t="str">
            <v>Yogyakarta</v>
          </cell>
          <cell r="H63">
            <v>43179</v>
          </cell>
          <cell r="I63">
            <v>43180</v>
          </cell>
          <cell r="J63">
            <v>936513</v>
          </cell>
          <cell r="K63">
            <v>840592</v>
          </cell>
          <cell r="L63">
            <v>180000</v>
          </cell>
          <cell r="M63">
            <v>236000</v>
          </cell>
          <cell r="N63">
            <v>840000</v>
          </cell>
          <cell r="O63">
            <v>350000</v>
          </cell>
          <cell r="P63">
            <v>0</v>
          </cell>
          <cell r="Q63">
            <v>4600000</v>
          </cell>
          <cell r="R63">
            <v>3383105</v>
          </cell>
          <cell r="S63" t="str">
            <v>Pembayaran SPPD Rampung untuk mengikuti workshop dari berbagai Provider Database oleh Universitas Gadjah Mada di Yogyakarta tanggal 20 s.d 22 Maret 2018 a.n Herbowo Dwi Warasto, A.Md</v>
          </cell>
          <cell r="T63">
            <v>43185</v>
          </cell>
          <cell r="U63">
            <v>0</v>
          </cell>
          <cell r="V63">
            <v>0</v>
          </cell>
          <cell r="W63">
            <v>0</v>
          </cell>
          <cell r="X63">
            <v>0</v>
          </cell>
          <cell r="Y63">
            <v>0</v>
          </cell>
        </row>
        <row r="64">
          <cell r="B64">
            <v>60</v>
          </cell>
          <cell r="C64" t="str">
            <v>Anto Wahyudi, S.E.</v>
          </cell>
          <cell r="D64" t="str">
            <v>NIP 198412142014041002</v>
          </cell>
          <cell r="E64" t="str">
            <v>1186/UN50/SPD/III/2018</v>
          </cell>
          <cell r="F64">
            <v>43179</v>
          </cell>
          <cell r="G64" t="str">
            <v xml:space="preserve">Jakarta </v>
          </cell>
          <cell r="H64">
            <v>43180</v>
          </cell>
          <cell r="I64">
            <v>43181</v>
          </cell>
          <cell r="J64">
            <v>899000</v>
          </cell>
          <cell r="K64">
            <v>816000</v>
          </cell>
          <cell r="L64">
            <v>180000</v>
          </cell>
          <cell r="M64">
            <v>512000</v>
          </cell>
          <cell r="N64">
            <v>1060000</v>
          </cell>
          <cell r="O64">
            <v>600000</v>
          </cell>
          <cell r="P64">
            <v>0</v>
          </cell>
          <cell r="Q64">
            <v>3650000</v>
          </cell>
          <cell r="R64">
            <v>4067000</v>
          </cell>
          <cell r="S64" t="str">
            <v>Pembayaran SPPD Rampung untuk keperluan penyampaian dokumen tambahan alokasi anggaran operasional dan pemeliharaan perkantoran TA 2018 di Kemenristekdikti, Jakarta tanggal 21 s.d 22 Maret 2018 a.n Anto Wahyudi, S.E.</v>
          </cell>
          <cell r="T64">
            <v>43182</v>
          </cell>
          <cell r="U64">
            <v>0</v>
          </cell>
          <cell r="V64">
            <v>0</v>
          </cell>
          <cell r="W64">
            <v>0</v>
          </cell>
          <cell r="X64">
            <v>0</v>
          </cell>
          <cell r="Y64">
            <v>0</v>
          </cell>
        </row>
        <row r="65">
          <cell r="B65">
            <v>61</v>
          </cell>
          <cell r="C65" t="str">
            <v>Indrita Oktavina, S.T.</v>
          </cell>
          <cell r="D65" t="str">
            <v>NP 108413126</v>
          </cell>
          <cell r="E65" t="str">
            <v>1186/UN50/SPD/III/2018</v>
          </cell>
          <cell r="F65">
            <v>43179</v>
          </cell>
          <cell r="G65" t="str">
            <v xml:space="preserve">Jakarta </v>
          </cell>
          <cell r="H65">
            <v>43180</v>
          </cell>
          <cell r="I65">
            <v>43181</v>
          </cell>
          <cell r="J65">
            <v>899000</v>
          </cell>
          <cell r="K65">
            <v>816000</v>
          </cell>
          <cell r="L65">
            <v>180000</v>
          </cell>
          <cell r="M65">
            <v>512000</v>
          </cell>
          <cell r="N65">
            <v>1060000</v>
          </cell>
          <cell r="O65">
            <v>600000</v>
          </cell>
          <cell r="P65">
            <v>0</v>
          </cell>
          <cell r="Q65">
            <v>3650000</v>
          </cell>
          <cell r="R65">
            <v>4067000</v>
          </cell>
          <cell r="S65" t="str">
            <v>Pembayaran SPPD Rampung untuk keperluan penyampaian dokumen tambahan alokasi anggaran operasional dan pemeliharaan perkantoran TA 2018 di Kemenristekdikti, Jakarta tanggal 21 s.d 22 Maret 2018 a.n Indrita Oktavina, S.T.</v>
          </cell>
          <cell r="T65">
            <v>43182</v>
          </cell>
          <cell r="U65">
            <v>0</v>
          </cell>
          <cell r="V65">
            <v>0</v>
          </cell>
          <cell r="W65">
            <v>0</v>
          </cell>
          <cell r="X65">
            <v>0</v>
          </cell>
          <cell r="Y65">
            <v>0</v>
          </cell>
        </row>
        <row r="66">
          <cell r="B66">
            <v>62</v>
          </cell>
          <cell r="C66" t="str">
            <v>Ayu Permatasari, S.E</v>
          </cell>
          <cell r="D66" t="str">
            <v>NIP 198502112015042002</v>
          </cell>
          <cell r="E66" t="str">
            <v>1199/UN50/SPD/III/2018</v>
          </cell>
          <cell r="F66">
            <v>43180</v>
          </cell>
          <cell r="G66" t="str">
            <v>Batam</v>
          </cell>
          <cell r="H66">
            <v>43182</v>
          </cell>
          <cell r="I66">
            <v>43184</v>
          </cell>
          <cell r="J66">
            <v>745000</v>
          </cell>
          <cell r="K66">
            <v>879000</v>
          </cell>
          <cell r="L66">
            <v>180000</v>
          </cell>
          <cell r="M66">
            <v>274000</v>
          </cell>
          <cell r="N66">
            <v>740000</v>
          </cell>
          <cell r="O66">
            <v>740000</v>
          </cell>
          <cell r="P66">
            <v>0</v>
          </cell>
          <cell r="Q66">
            <v>3524000</v>
          </cell>
          <cell r="R66">
            <v>3558000</v>
          </cell>
          <cell r="S66" t="str">
            <v>Pembayaran SPPD Rampung untuk mengikuti Sosialisasi Langkah-Langkah Strategis Pelaksanaan Anggaran 2018 dan Bimbingan Teknis Aplikasi e-SPT Satuan Kerja di Lingkungan Kemenristekdikti di Batam tanggal 23 s.d 25 Maret 2018 a.n Ayu Permatasari, S.E</v>
          </cell>
          <cell r="T66">
            <v>43185</v>
          </cell>
          <cell r="U66">
            <v>0</v>
          </cell>
          <cell r="V66">
            <v>0</v>
          </cell>
          <cell r="W66">
            <v>0</v>
          </cell>
          <cell r="X66">
            <v>0</v>
          </cell>
          <cell r="Y66">
            <v>0</v>
          </cell>
        </row>
        <row r="67">
          <cell r="B67">
            <v>63</v>
          </cell>
          <cell r="C67" t="str">
            <v>Susanti, S.E.</v>
          </cell>
          <cell r="D67" t="str">
            <v>NP 108509091</v>
          </cell>
          <cell r="E67" t="str">
            <v>1199/UN50/SPD/III/2018</v>
          </cell>
          <cell r="F67">
            <v>43180</v>
          </cell>
          <cell r="G67" t="str">
            <v>Batam</v>
          </cell>
          <cell r="H67">
            <v>43182</v>
          </cell>
          <cell r="I67">
            <v>43184</v>
          </cell>
          <cell r="J67">
            <v>745000</v>
          </cell>
          <cell r="K67">
            <v>879000</v>
          </cell>
          <cell r="L67">
            <v>180000</v>
          </cell>
          <cell r="M67">
            <v>274000</v>
          </cell>
          <cell r="N67">
            <v>740000</v>
          </cell>
          <cell r="O67">
            <v>740000</v>
          </cell>
          <cell r="P67">
            <v>0</v>
          </cell>
          <cell r="Q67">
            <v>3524000</v>
          </cell>
          <cell r="R67">
            <v>3558000</v>
          </cell>
          <cell r="S67" t="str">
            <v>Pembayaran SPPD Rampung untuk mengikuti Sosialisasi Langkah-Langkah Strategis Pelaksanaan Anggaran 2018 dan Bimbingan Teknis Aplikasi e-SPT Satuan Kerja di Lingkungan Kemenristekdikti di Batam tanggal 23 s.d 25 Maret 2018 a.n Susanti, S.E.</v>
          </cell>
          <cell r="T67">
            <v>43185</v>
          </cell>
          <cell r="U67">
            <v>0</v>
          </cell>
          <cell r="V67">
            <v>0</v>
          </cell>
          <cell r="W67">
            <v>0</v>
          </cell>
          <cell r="X67">
            <v>0</v>
          </cell>
          <cell r="Y67">
            <v>0</v>
          </cell>
        </row>
        <row r="68">
          <cell r="B68">
            <v>64</v>
          </cell>
          <cell r="C68" t="str">
            <v>Septian Azmiadi, S.H.</v>
          </cell>
          <cell r="D68" t="str">
            <v>NIP 199109032014041002</v>
          </cell>
          <cell r="E68" t="str">
            <v>1199/UN50/SPD/III/2018</v>
          </cell>
          <cell r="F68">
            <v>43180</v>
          </cell>
          <cell r="G68" t="str">
            <v>Batam</v>
          </cell>
          <cell r="H68">
            <v>43182</v>
          </cell>
          <cell r="I68">
            <v>43184</v>
          </cell>
          <cell r="J68">
            <v>745000</v>
          </cell>
          <cell r="K68">
            <v>879000</v>
          </cell>
          <cell r="L68">
            <v>180000</v>
          </cell>
          <cell r="M68">
            <v>274000</v>
          </cell>
          <cell r="N68">
            <v>740000</v>
          </cell>
          <cell r="O68">
            <v>740000</v>
          </cell>
          <cell r="P68">
            <v>0</v>
          </cell>
          <cell r="Q68">
            <v>3524000</v>
          </cell>
          <cell r="R68">
            <v>3558000</v>
          </cell>
          <cell r="S68" t="str">
            <v>Pembayaran SPPD Rampung untuk mengikuti Sosialisasi Langkah-Langkah Strategis Pelaksanaan Anggaran 2018 dan Bimbingan Teknis Aplikasi e-SPT Satuan Kerja di Lingkungan Kemenristekdikti di Batam tanggal 23 s.d 25 Maret 2018 a.n Septian Azmiadi, S.H.</v>
          </cell>
          <cell r="T68">
            <v>43185</v>
          </cell>
          <cell r="U68">
            <v>0</v>
          </cell>
          <cell r="V68">
            <v>0</v>
          </cell>
          <cell r="W68">
            <v>0</v>
          </cell>
          <cell r="X68">
            <v>0</v>
          </cell>
          <cell r="Y68">
            <v>0</v>
          </cell>
        </row>
        <row r="69">
          <cell r="B69">
            <v>65</v>
          </cell>
          <cell r="C69" t="str">
            <v>Safiri, A.Md</v>
          </cell>
          <cell r="D69" t="str">
            <v>NIP 198406262014041000</v>
          </cell>
          <cell r="E69" t="str">
            <v>1199/UN50/SPD/III/2018</v>
          </cell>
          <cell r="F69">
            <v>43180</v>
          </cell>
          <cell r="G69" t="str">
            <v>Batam</v>
          </cell>
          <cell r="H69">
            <v>43182</v>
          </cell>
          <cell r="I69">
            <v>43184</v>
          </cell>
          <cell r="J69">
            <v>745000</v>
          </cell>
          <cell r="K69">
            <v>879000</v>
          </cell>
          <cell r="L69">
            <v>180000</v>
          </cell>
          <cell r="M69">
            <v>274000</v>
          </cell>
          <cell r="N69">
            <v>740000</v>
          </cell>
          <cell r="O69">
            <v>740000</v>
          </cell>
          <cell r="P69">
            <v>0</v>
          </cell>
          <cell r="Q69">
            <v>3524000</v>
          </cell>
          <cell r="R69">
            <v>3558000</v>
          </cell>
          <cell r="S69" t="str">
            <v>Pembayaran SPPD Rampung untuk mengikuti Sosialisasi Langkah-Langkah Strategis Pelaksanaan Anggaran 2018 dan Bimbingan Teknis Aplikasi e-SPT Satuan Kerja di Lingkungan Kemenristekdikti di Batam tanggal 23 s.d 25 Maret 2018 a.n Safiri, A.Md</v>
          </cell>
          <cell r="T69">
            <v>43185</v>
          </cell>
          <cell r="U69">
            <v>0</v>
          </cell>
          <cell r="V69">
            <v>0</v>
          </cell>
          <cell r="W69">
            <v>0</v>
          </cell>
          <cell r="X69">
            <v>0</v>
          </cell>
          <cell r="Y69">
            <v>0</v>
          </cell>
        </row>
        <row r="70">
          <cell r="B70">
            <v>66</v>
          </cell>
          <cell r="C70" t="str">
            <v>Yudi Sapta Pranoto, S.P., M.Si</v>
          </cell>
          <cell r="D70" t="str">
            <v>NIP 198008292014041001</v>
          </cell>
          <cell r="E70" t="str">
            <v>1200/UN50/SPD/III/2018</v>
          </cell>
          <cell r="F70">
            <v>43180</v>
          </cell>
          <cell r="G70" t="str">
            <v>Batam</v>
          </cell>
          <cell r="H70">
            <v>43182</v>
          </cell>
          <cell r="I70">
            <v>43184</v>
          </cell>
          <cell r="J70">
            <v>745000</v>
          </cell>
          <cell r="K70">
            <v>879000</v>
          </cell>
          <cell r="L70">
            <v>180000</v>
          </cell>
          <cell r="M70">
            <v>274000</v>
          </cell>
          <cell r="N70">
            <v>1110000</v>
          </cell>
          <cell r="O70">
            <v>1480000</v>
          </cell>
          <cell r="P70">
            <v>0</v>
          </cell>
          <cell r="Q70">
            <v>4600000</v>
          </cell>
          <cell r="R70">
            <v>4668000</v>
          </cell>
          <cell r="S70" t="str">
            <v>Pembayaran SPPD Rampung untuk mengikuti Sosialisasi Langkah-Langkah Strategis Pelaksanaan Anggaran 2018 dan Bimbingan Teknis Aplikasi e-SPT Satuan Kerja di Lingkungan Kemenristekdikti di Batam tanggal 23 s.d 25 Maret 2018 a.n Yudi Sapta Pranoto, S.P., M.Si</v>
          </cell>
          <cell r="T70">
            <v>43185</v>
          </cell>
          <cell r="U70">
            <v>0</v>
          </cell>
          <cell r="V70">
            <v>0</v>
          </cell>
          <cell r="W70">
            <v>0</v>
          </cell>
          <cell r="X70">
            <v>0</v>
          </cell>
          <cell r="Y70">
            <v>0</v>
          </cell>
        </row>
        <row r="71">
          <cell r="B71">
            <v>67</v>
          </cell>
          <cell r="C71" t="str">
            <v>Heru Yuniansyah, A.Md</v>
          </cell>
          <cell r="D71" t="str">
            <v>NIP 198506092015041001</v>
          </cell>
          <cell r="E71" t="str">
            <v>1252/UN50/SPD/III/2018</v>
          </cell>
          <cell r="F71">
            <v>43182</v>
          </cell>
          <cell r="G71" t="str">
            <v xml:space="preserve">Jakarta </v>
          </cell>
          <cell r="H71">
            <v>43185</v>
          </cell>
          <cell r="I71">
            <v>43187</v>
          </cell>
          <cell r="J71">
            <v>756000</v>
          </cell>
          <cell r="K71">
            <v>1036000</v>
          </cell>
          <cell r="L71">
            <v>180000</v>
          </cell>
          <cell r="M71">
            <v>512000</v>
          </cell>
          <cell r="N71">
            <v>1060000</v>
          </cell>
          <cell r="O71">
            <v>0</v>
          </cell>
          <cell r="P71">
            <v>0</v>
          </cell>
          <cell r="Q71">
            <v>3544000</v>
          </cell>
          <cell r="R71">
            <v>3544000</v>
          </cell>
          <cell r="S71" t="str">
            <v>Pembayaran SPPD Rampung untuk kegiatan Verifikasi dan Validasi Jurnal Koreksi Audit di Lingkungan Kemenristekdikti di Jakarta tanggal 26 s.d 28 Maret 2018 a.n Heru Yuniansyah, A.Md</v>
          </cell>
          <cell r="T71">
            <v>43188</v>
          </cell>
          <cell r="U71">
            <v>0</v>
          </cell>
          <cell r="V71">
            <v>0</v>
          </cell>
          <cell r="W71">
            <v>0</v>
          </cell>
          <cell r="X71">
            <v>0</v>
          </cell>
          <cell r="Y71">
            <v>0</v>
          </cell>
        </row>
        <row r="72">
          <cell r="B72">
            <v>68</v>
          </cell>
          <cell r="C72" t="str">
            <v>Meigawati, A.Md</v>
          </cell>
          <cell r="D72" t="str">
            <v>NP 108913117</v>
          </cell>
          <cell r="E72" t="str">
            <v>1252/UN50/SPD/III/2018</v>
          </cell>
          <cell r="F72">
            <v>43182</v>
          </cell>
          <cell r="G72" t="str">
            <v xml:space="preserve">Jakarta </v>
          </cell>
          <cell r="H72">
            <v>43185</v>
          </cell>
          <cell r="I72">
            <v>43187</v>
          </cell>
          <cell r="J72">
            <v>690000</v>
          </cell>
          <cell r="K72">
            <v>1036000</v>
          </cell>
          <cell r="L72">
            <v>180000</v>
          </cell>
          <cell r="M72">
            <v>512000</v>
          </cell>
          <cell r="N72">
            <v>1060000</v>
          </cell>
          <cell r="O72">
            <v>0</v>
          </cell>
          <cell r="P72">
            <v>0</v>
          </cell>
          <cell r="Q72">
            <v>3478000</v>
          </cell>
          <cell r="R72">
            <v>3478000</v>
          </cell>
          <cell r="S72" t="str">
            <v>Pembayaran SPPD Rampung untuk kegiatan Verifikasi dan Validasi Jurnal Koreksi Audit di Lingkungan Kemenristekdikti di Jakarta tanggal 26 s.d 28 Maret 2018 a.n Meigawati, A.Md</v>
          </cell>
          <cell r="T72">
            <v>43188</v>
          </cell>
          <cell r="U72">
            <v>0</v>
          </cell>
          <cell r="V72">
            <v>0</v>
          </cell>
          <cell r="W72">
            <v>0</v>
          </cell>
          <cell r="X72">
            <v>0</v>
          </cell>
          <cell r="Y72">
            <v>0</v>
          </cell>
        </row>
        <row r="73">
          <cell r="B73">
            <v>69</v>
          </cell>
          <cell r="C73" t="str">
            <v>Topan Persada, S.Mn</v>
          </cell>
          <cell r="D73" t="str">
            <v>NP 107607023</v>
          </cell>
          <cell r="E73" t="str">
            <v>1253/UN50/SPD/III/2018</v>
          </cell>
          <cell r="F73">
            <v>43182</v>
          </cell>
          <cell r="G73" t="str">
            <v xml:space="preserve">Jakarta </v>
          </cell>
          <cell r="H73">
            <v>43185</v>
          </cell>
          <cell r="I73">
            <v>43188</v>
          </cell>
          <cell r="J73">
            <v>756000</v>
          </cell>
          <cell r="K73">
            <v>1228500</v>
          </cell>
          <cell r="L73">
            <v>180000</v>
          </cell>
          <cell r="M73">
            <v>512000</v>
          </cell>
          <cell r="N73">
            <v>1696000</v>
          </cell>
          <cell r="O73">
            <v>1950000</v>
          </cell>
          <cell r="P73">
            <v>0</v>
          </cell>
          <cell r="Q73">
            <v>4944000</v>
          </cell>
          <cell r="R73">
            <v>6322500</v>
          </cell>
          <cell r="S73" t="str">
            <v>Pembayaran SPPD Rampung untuk kegiatan Verifikasi dan Validasi Jurnal Koreksi Audit di Lingkungan Kemenristekdikti, dan kegiatan Pembahasan Tambahan Alokasi Anggaran Operasional dan Pemeliharaan Perkantoran TA 2018 di Jakarta tanggal 26 s.d 29 Maret 2018 a.n Topan Persada, S.Mn</v>
          </cell>
          <cell r="T73">
            <v>43192</v>
          </cell>
          <cell r="U73">
            <v>0</v>
          </cell>
          <cell r="V73">
            <v>0</v>
          </cell>
          <cell r="W73">
            <v>0</v>
          </cell>
          <cell r="X73">
            <v>0</v>
          </cell>
          <cell r="Y73">
            <v>0</v>
          </cell>
        </row>
        <row r="74">
          <cell r="B74">
            <v>70</v>
          </cell>
          <cell r="C74" t="str">
            <v>Dr. Ir. Muh. Yusuf, M.Si</v>
          </cell>
          <cell r="D74" t="str">
            <v>NIP 195811131987031002</v>
          </cell>
          <cell r="E74" t="str">
            <v>1204/UN50/SPD/III/2018</v>
          </cell>
          <cell r="F74">
            <v>43180</v>
          </cell>
          <cell r="G74" t="str">
            <v xml:space="preserve">Jakarta </v>
          </cell>
          <cell r="H74">
            <v>43181</v>
          </cell>
          <cell r="I74">
            <v>43182</v>
          </cell>
          <cell r="J74">
            <v>615500</v>
          </cell>
          <cell r="K74">
            <v>615500</v>
          </cell>
          <cell r="L74">
            <v>180000</v>
          </cell>
          <cell r="M74">
            <v>512000</v>
          </cell>
          <cell r="N74">
            <v>1060000</v>
          </cell>
          <cell r="O74">
            <v>950000</v>
          </cell>
          <cell r="P74">
            <v>0</v>
          </cell>
          <cell r="Q74">
            <v>4250000</v>
          </cell>
          <cell r="R74">
            <v>3933000</v>
          </cell>
          <cell r="S74" t="str">
            <v>Pembayaran SPPD Rampung untuk mengikuti Rapat BKS PTN Barat 2018 di Jakarta tanggal 22 s.d 23 Maret 2018 a.n Dr. Ir. Muh. Yusuf, M.Si</v>
          </cell>
          <cell r="T74">
            <v>43185</v>
          </cell>
          <cell r="U74">
            <v>0</v>
          </cell>
          <cell r="V74">
            <v>0</v>
          </cell>
          <cell r="W74">
            <v>0</v>
          </cell>
          <cell r="X74">
            <v>0</v>
          </cell>
          <cell r="Y74">
            <v>0</v>
          </cell>
        </row>
        <row r="75">
          <cell r="B75">
            <v>71</v>
          </cell>
          <cell r="C75" t="str">
            <v>Dr. Ir. Muh. Yusuf, M.Si</v>
          </cell>
          <cell r="D75" t="str">
            <v>NIP 195811131987031002</v>
          </cell>
          <cell r="E75" t="str">
            <v>1266/UN50/SPD/III/2018</v>
          </cell>
          <cell r="F75">
            <v>43185</v>
          </cell>
          <cell r="G75" t="str">
            <v>Sumatera Utara</v>
          </cell>
          <cell r="H75">
            <v>43186</v>
          </cell>
          <cell r="I75">
            <v>43187</v>
          </cell>
          <cell r="J75">
            <v>0</v>
          </cell>
          <cell r="K75">
            <v>0</v>
          </cell>
          <cell r="L75">
            <v>180000</v>
          </cell>
          <cell r="M75">
            <v>464000</v>
          </cell>
          <cell r="N75">
            <v>444000</v>
          </cell>
          <cell r="O75">
            <v>0</v>
          </cell>
          <cell r="P75">
            <v>0</v>
          </cell>
          <cell r="Q75">
            <v>1088000</v>
          </cell>
          <cell r="R75">
            <v>1088000</v>
          </cell>
          <cell r="S75" t="str">
            <v>Pembayaran SPPD Rampung untuk menghadiri acara Penandatanganan PKS (Perjanjian Kerjasama) dengan PT Sewilayah Sumatera dan Biro SDM masing-masing Polda Wilayah Rayon I di Aula Rupatama Polda Sumatera Utara tanggal 27 s.d 28 Maret 2018 a.n Dr. Ir. Muh. Yusuf, M.Si</v>
          </cell>
          <cell r="T75">
            <v>43188</v>
          </cell>
          <cell r="U75">
            <v>0</v>
          </cell>
          <cell r="V75">
            <v>0</v>
          </cell>
          <cell r="W75">
            <v>0</v>
          </cell>
          <cell r="X75">
            <v>0</v>
          </cell>
          <cell r="Y75">
            <v>0</v>
          </cell>
        </row>
        <row r="76">
          <cell r="B76">
            <v>72</v>
          </cell>
          <cell r="C76" t="str">
            <v>Prof. Dr. Ir. Agus Hartoko, M.Sc</v>
          </cell>
          <cell r="D76" t="str">
            <v>NIP 195708161984031002</v>
          </cell>
          <cell r="E76" t="str">
            <v>1255/UN50/SPD/III/2018</v>
          </cell>
          <cell r="F76">
            <v>43182</v>
          </cell>
          <cell r="G76" t="str">
            <v xml:space="preserve">Jakarta </v>
          </cell>
          <cell r="H76">
            <v>43186</v>
          </cell>
          <cell r="I76">
            <v>43188</v>
          </cell>
          <cell r="J76">
            <v>690000</v>
          </cell>
          <cell r="K76">
            <v>1168000</v>
          </cell>
          <cell r="L76">
            <v>180000</v>
          </cell>
          <cell r="M76">
            <v>512000</v>
          </cell>
          <cell r="N76">
            <v>1272000</v>
          </cell>
          <cell r="O76">
            <v>840950</v>
          </cell>
          <cell r="P76">
            <v>0</v>
          </cell>
          <cell r="Q76">
            <v>5882000</v>
          </cell>
          <cell r="R76">
            <v>4662950</v>
          </cell>
          <cell r="S76" t="str">
            <v>Pembayaran SPPD Rampung untuk kegiatan Pembahasan Tambahan Alokasi Anggaran Operasional dan Pemeliharaan Perkantoran TA 2018 di Jakarta tanggal 27 s.d 29 Maret 2018 a.n Prof. Dr. Ir. Agus Hartoko, M.Sc</v>
          </cell>
          <cell r="T76">
            <v>43192</v>
          </cell>
          <cell r="U76">
            <v>0</v>
          </cell>
          <cell r="V76">
            <v>0</v>
          </cell>
          <cell r="W76">
            <v>0</v>
          </cell>
          <cell r="X76">
            <v>0</v>
          </cell>
          <cell r="Y76">
            <v>0</v>
          </cell>
        </row>
        <row r="77">
          <cell r="B77">
            <v>73</v>
          </cell>
          <cell r="C77" t="str">
            <v>Andy Evans Gunady, S.E., M.M</v>
          </cell>
          <cell r="D77" t="str">
            <v>NP 107508024</v>
          </cell>
          <cell r="E77" t="str">
            <v>1255/UN50/SPD/III/2018</v>
          </cell>
          <cell r="F77">
            <v>43182</v>
          </cell>
          <cell r="G77" t="str">
            <v xml:space="preserve">Jakarta </v>
          </cell>
          <cell r="H77">
            <v>43186</v>
          </cell>
          <cell r="I77">
            <v>43188</v>
          </cell>
          <cell r="J77">
            <v>690000</v>
          </cell>
          <cell r="K77">
            <v>1228500</v>
          </cell>
          <cell r="L77">
            <v>180000</v>
          </cell>
          <cell r="M77">
            <v>512000</v>
          </cell>
          <cell r="N77">
            <v>1272000</v>
          </cell>
          <cell r="O77">
            <v>2750000</v>
          </cell>
          <cell r="P77">
            <v>0</v>
          </cell>
          <cell r="Q77">
            <v>5882500</v>
          </cell>
          <cell r="R77">
            <v>6632500</v>
          </cell>
          <cell r="S77" t="str">
            <v>Pembayaran SPPD Rampung untuk kegiatan Pembahasan Tambahan Alokasi Anggaran Operasional dan Pemeliharaan Perkantoran TA 2018 di Jakarta tanggal 27 s.d 29 Maret 2018 a.n Andy Evans Gunady, S.E., M.M</v>
          </cell>
          <cell r="T77">
            <v>43192</v>
          </cell>
          <cell r="U77">
            <v>0</v>
          </cell>
          <cell r="V77">
            <v>0</v>
          </cell>
          <cell r="W77">
            <v>0</v>
          </cell>
          <cell r="X77">
            <v>0</v>
          </cell>
          <cell r="Y77">
            <v>0</v>
          </cell>
        </row>
        <row r="78">
          <cell r="B78">
            <v>74</v>
          </cell>
          <cell r="C78" t="str">
            <v>Anto Wahyudi, S.E.</v>
          </cell>
          <cell r="D78" t="str">
            <v>NIP 198412142014041002</v>
          </cell>
          <cell r="E78" t="str">
            <v>1255/UN50/SPD/III/2018</v>
          </cell>
          <cell r="F78">
            <v>43182</v>
          </cell>
          <cell r="G78" t="str">
            <v xml:space="preserve">Jakarta </v>
          </cell>
          <cell r="H78">
            <v>43186</v>
          </cell>
          <cell r="I78">
            <v>43188</v>
          </cell>
          <cell r="J78">
            <v>976000</v>
          </cell>
          <cell r="K78">
            <v>1163000</v>
          </cell>
          <cell r="L78">
            <v>180000</v>
          </cell>
          <cell r="M78">
            <v>512000</v>
          </cell>
          <cell r="N78">
            <v>1272000</v>
          </cell>
          <cell r="O78">
            <v>1220000</v>
          </cell>
          <cell r="P78">
            <v>0</v>
          </cell>
          <cell r="Q78">
            <v>5323000</v>
          </cell>
          <cell r="R78">
            <v>5323000</v>
          </cell>
          <cell r="S78" t="str">
            <v>Pembayaran SPPD Rampung untuk kegiatan Pembahasan Tambahan Alokasi Anggaran Operasional dan Pemeliharaan Perkantoran TA 2018 di Jakarta tanggal 27 s.d 29 Maret 2018 a.n Anto Wahyudi, S.E.</v>
          </cell>
          <cell r="T78">
            <v>43192</v>
          </cell>
          <cell r="U78">
            <v>0</v>
          </cell>
          <cell r="V78">
            <v>0</v>
          </cell>
          <cell r="W78">
            <v>0</v>
          </cell>
          <cell r="X78">
            <v>0</v>
          </cell>
          <cell r="Y78">
            <v>0</v>
          </cell>
        </row>
        <row r="79">
          <cell r="B79">
            <v>75</v>
          </cell>
          <cell r="C79" t="str">
            <v>Indrita Oktavina, S.T.</v>
          </cell>
          <cell r="D79" t="str">
            <v>NP 108413126</v>
          </cell>
          <cell r="E79" t="str">
            <v>1255/UN50/SPD/III/2018</v>
          </cell>
          <cell r="F79">
            <v>43182</v>
          </cell>
          <cell r="G79" t="str">
            <v xml:space="preserve">Jakarta </v>
          </cell>
          <cell r="H79">
            <v>43186</v>
          </cell>
          <cell r="I79">
            <v>43188</v>
          </cell>
          <cell r="J79">
            <v>690000</v>
          </cell>
          <cell r="K79">
            <v>1228500</v>
          </cell>
          <cell r="L79">
            <v>180000</v>
          </cell>
          <cell r="M79">
            <v>512000</v>
          </cell>
          <cell r="N79">
            <v>1272000</v>
          </cell>
          <cell r="O79">
            <v>1220000</v>
          </cell>
          <cell r="P79">
            <v>0</v>
          </cell>
          <cell r="Q79">
            <v>5102500</v>
          </cell>
          <cell r="R79">
            <v>5102500</v>
          </cell>
          <cell r="S79" t="str">
            <v>Pembayaran SPPD Rampung untuk kegiatan Pembahasan Tambahan Alokasi Anggaran Operasional dan Pemeliharaan Perkantoran TA 2018 di Jakarta tanggal 27 s.d 29 Maret 2018 a.n Indrita Oktavina, S.T.</v>
          </cell>
          <cell r="T79">
            <v>43192</v>
          </cell>
          <cell r="U79">
            <v>0</v>
          </cell>
          <cell r="V79">
            <v>0</v>
          </cell>
          <cell r="W79">
            <v>0</v>
          </cell>
          <cell r="X79">
            <v>0</v>
          </cell>
          <cell r="Y79">
            <v>0</v>
          </cell>
        </row>
        <row r="80">
          <cell r="B80">
            <v>76</v>
          </cell>
          <cell r="C80" t="str">
            <v>Yenni</v>
          </cell>
          <cell r="D80" t="str">
            <v>NP 108715137</v>
          </cell>
          <cell r="E80" t="str">
            <v>1255/UN50/SPD/III/2018</v>
          </cell>
          <cell r="F80">
            <v>43182</v>
          </cell>
          <cell r="G80" t="str">
            <v xml:space="preserve">Jakarta </v>
          </cell>
          <cell r="H80">
            <v>43186</v>
          </cell>
          <cell r="I80">
            <v>43188</v>
          </cell>
          <cell r="J80">
            <v>976000</v>
          </cell>
          <cell r="K80">
            <v>1163000</v>
          </cell>
          <cell r="L80">
            <v>180000</v>
          </cell>
          <cell r="M80">
            <v>512000</v>
          </cell>
          <cell r="N80">
            <v>1272000</v>
          </cell>
          <cell r="O80">
            <v>1220000</v>
          </cell>
          <cell r="P80">
            <v>0</v>
          </cell>
          <cell r="Q80">
            <v>5323000</v>
          </cell>
          <cell r="R80">
            <v>5323000</v>
          </cell>
          <cell r="S80" t="str">
            <v>Pembayaran SPPD Rampung untuk kegiatan Pembahasan Tambahan Alokasi Anggaran Operasional dan Pemeliharaan Perkantoran TA 2018 di Jakarta tanggal 27 s.d 29 Maret 2018 a.n Yenni</v>
          </cell>
          <cell r="T80">
            <v>43192</v>
          </cell>
          <cell r="U80">
            <v>0</v>
          </cell>
          <cell r="V80">
            <v>0</v>
          </cell>
          <cell r="W80">
            <v>0</v>
          </cell>
          <cell r="X80">
            <v>0</v>
          </cell>
          <cell r="Y80">
            <v>0</v>
          </cell>
        </row>
        <row r="81">
          <cell r="B81">
            <v>77</v>
          </cell>
          <cell r="C81" t="str">
            <v>Elyas Kustiawan, S.Si, M.Si</v>
          </cell>
          <cell r="D81" t="str">
            <v>NP 307610035</v>
          </cell>
          <cell r="E81" t="str">
            <v>1255/UN50/SPD/III/2018</v>
          </cell>
          <cell r="F81">
            <v>43182</v>
          </cell>
          <cell r="G81" t="str">
            <v xml:space="preserve">Jakarta </v>
          </cell>
          <cell r="H81">
            <v>43186</v>
          </cell>
          <cell r="I81">
            <v>43188</v>
          </cell>
          <cell r="J81">
            <v>690000</v>
          </cell>
          <cell r="K81">
            <v>1061300</v>
          </cell>
          <cell r="L81">
            <v>180000</v>
          </cell>
          <cell r="M81">
            <v>512000</v>
          </cell>
          <cell r="N81">
            <v>1272000</v>
          </cell>
          <cell r="O81">
            <v>1220000</v>
          </cell>
          <cell r="P81">
            <v>0</v>
          </cell>
          <cell r="Q81">
            <v>4624000</v>
          </cell>
          <cell r="R81">
            <v>4935300</v>
          </cell>
          <cell r="S81" t="str">
            <v>Pembayaran SPPD Rampung untuk kegiatan Pembahasan Tambahan Alokasi Anggaran Operasional dan Pemeliharaan Perkantoran TA 2018 di Jakarta tanggal 27 s.d 29 Maret 2018 a.n Elyas Kustiawan, S.Si, M.Si</v>
          </cell>
          <cell r="T81">
            <v>43193</v>
          </cell>
          <cell r="U81">
            <v>0</v>
          </cell>
          <cell r="V81">
            <v>0</v>
          </cell>
          <cell r="W81">
            <v>0</v>
          </cell>
          <cell r="X81">
            <v>0</v>
          </cell>
          <cell r="Y81">
            <v>0</v>
          </cell>
        </row>
        <row r="82">
          <cell r="B82">
            <v>78</v>
          </cell>
          <cell r="C82" t="str">
            <v>Nanang Wahyudin, S.E., M.M.</v>
          </cell>
          <cell r="D82" t="str">
            <v>NIP 198708192014041001</v>
          </cell>
          <cell r="E82" t="str">
            <v>1251/UN50/SPD/III/2018</v>
          </cell>
          <cell r="F82">
            <v>43182</v>
          </cell>
          <cell r="G82" t="str">
            <v xml:space="preserve">Palembang </v>
          </cell>
          <cell r="H82">
            <v>43184</v>
          </cell>
          <cell r="I82">
            <v>43187</v>
          </cell>
          <cell r="J82">
            <v>403778</v>
          </cell>
          <cell r="K82">
            <v>340507</v>
          </cell>
          <cell r="L82">
            <v>180000</v>
          </cell>
          <cell r="M82">
            <v>256000</v>
          </cell>
          <cell r="N82">
            <v>1520000</v>
          </cell>
          <cell r="O82">
            <v>1687958</v>
          </cell>
          <cell r="P82">
            <v>0</v>
          </cell>
          <cell r="Q82">
            <v>4750000</v>
          </cell>
          <cell r="R82">
            <v>4388243</v>
          </cell>
          <cell r="S82" t="str">
            <v>Pembayaran SPPD Rampung untuk mengikuti kegiatan pelatihan Verifikator SINTA di Palembang tanggal 25 s.d 28 Maret 2018 a.n Nanang Wahyudin, S.E., M.M.</v>
          </cell>
          <cell r="T82">
            <v>43187</v>
          </cell>
          <cell r="U82">
            <v>0</v>
          </cell>
          <cell r="V82">
            <v>0</v>
          </cell>
          <cell r="W82">
            <v>0</v>
          </cell>
          <cell r="X82">
            <v>0</v>
          </cell>
          <cell r="Y82">
            <v>0</v>
          </cell>
        </row>
        <row r="83">
          <cell r="B83">
            <v>79</v>
          </cell>
          <cell r="C83" t="str">
            <v>Dwi Puspa Ningsih, A.Md</v>
          </cell>
          <cell r="D83" t="str">
            <v>NP 108307034</v>
          </cell>
          <cell r="E83" t="str">
            <v>1254/UN50/SPD/III/2018</v>
          </cell>
          <cell r="F83">
            <v>43182</v>
          </cell>
          <cell r="G83" t="str">
            <v xml:space="preserve">Jakarta </v>
          </cell>
          <cell r="H83">
            <v>43186</v>
          </cell>
          <cell r="I83">
            <v>43187</v>
          </cell>
          <cell r="J83">
            <v>492000</v>
          </cell>
          <cell r="K83">
            <v>1125000</v>
          </cell>
          <cell r="L83">
            <v>0</v>
          </cell>
          <cell r="M83">
            <v>0</v>
          </cell>
          <cell r="N83">
            <v>0</v>
          </cell>
          <cell r="O83">
            <v>510000</v>
          </cell>
          <cell r="P83">
            <v>0</v>
          </cell>
          <cell r="Q83">
            <v>2100000</v>
          </cell>
          <cell r="R83">
            <v>2127000</v>
          </cell>
          <cell r="S83" t="str">
            <v>Pembayaran SPPD Rampung untuk kegiatan Rapat Koordinasi dan Penandatanganan MoU Pelaksanaan KKN -RM Tahun 2018 di Jakarta Pusat Tanggal 27 s.d 28 Maret 2018 a.n Dwi Puspa Ningsih, A.Md</v>
          </cell>
          <cell r="T83">
            <v>43188</v>
          </cell>
          <cell r="U83">
            <v>0</v>
          </cell>
          <cell r="V83">
            <v>0</v>
          </cell>
          <cell r="W83">
            <v>0</v>
          </cell>
          <cell r="X83">
            <v>0</v>
          </cell>
          <cell r="Y83">
            <v>0</v>
          </cell>
        </row>
        <row r="84">
          <cell r="B84">
            <v>80</v>
          </cell>
          <cell r="C84" t="str">
            <v>Dr. Fournita Agustina, S.P., M.Si</v>
          </cell>
          <cell r="D84" t="str">
            <v>NP 407401003</v>
          </cell>
          <cell r="E84" t="str">
            <v>1201/UN50/SPD/III/2018</v>
          </cell>
          <cell r="F84">
            <v>43180</v>
          </cell>
          <cell r="G84" t="str">
            <v>Lampung</v>
          </cell>
          <cell r="H84">
            <v>43182</v>
          </cell>
          <cell r="I84">
            <v>43184</v>
          </cell>
          <cell r="J84">
            <v>751100</v>
          </cell>
          <cell r="K84">
            <v>821000</v>
          </cell>
          <cell r="L84">
            <v>180000</v>
          </cell>
          <cell r="M84">
            <v>334000</v>
          </cell>
          <cell r="N84">
            <v>1140000</v>
          </cell>
          <cell r="O84">
            <v>1510000</v>
          </cell>
          <cell r="P84">
            <v>0</v>
          </cell>
          <cell r="Q84">
            <v>3304000</v>
          </cell>
          <cell r="R84">
            <v>4736100</v>
          </cell>
          <cell r="S84" t="str">
            <v>Pembayaran SPPD Rampung untuk menghadiri Rapat Koordinasi Persiapan KKN Kebangsaan Tahun 2018 di Lampung tanggal 23 s.d 25 Maret 2018 a.n Dr. Fournita Agustina, S.P., M.Si</v>
          </cell>
          <cell r="T84">
            <v>43192</v>
          </cell>
          <cell r="U84">
            <v>0</v>
          </cell>
          <cell r="V84">
            <v>0</v>
          </cell>
          <cell r="W84">
            <v>0</v>
          </cell>
          <cell r="X84">
            <v>0</v>
          </cell>
          <cell r="Y84">
            <v>0</v>
          </cell>
        </row>
        <row r="85">
          <cell r="B85">
            <v>81</v>
          </cell>
          <cell r="C85" t="str">
            <v>Alim Bahri, S.T.</v>
          </cell>
          <cell r="D85" t="str">
            <v>NP 107606014</v>
          </cell>
          <cell r="E85" t="str">
            <v>1397/UN50/SPD/IV/2018</v>
          </cell>
          <cell r="F85">
            <v>43194</v>
          </cell>
          <cell r="G85" t="str">
            <v>Belitung</v>
          </cell>
          <cell r="H85">
            <v>43195</v>
          </cell>
          <cell r="I85">
            <v>43197</v>
          </cell>
          <cell r="J85">
            <v>531600</v>
          </cell>
          <cell r="K85">
            <v>321000</v>
          </cell>
          <cell r="L85">
            <v>180000</v>
          </cell>
          <cell r="M85">
            <v>180000</v>
          </cell>
          <cell r="N85">
            <v>820000</v>
          </cell>
          <cell r="O85">
            <v>0</v>
          </cell>
          <cell r="P85">
            <v>0</v>
          </cell>
          <cell r="Q85">
            <v>2200000</v>
          </cell>
          <cell r="R85">
            <v>2032600</v>
          </cell>
          <cell r="S85" t="str">
            <v>Pembayaran SPPD Rampung untuk kegiatan Pengenalan Sistem Informasi Kepegawaian, Sistem Presensi, dan SKP Online di Lingkungan Kemenristekdikti di Belitung tanggal 05 s.d 07 April 2018 a.n Alim Bahri, S.T.</v>
          </cell>
          <cell r="T85">
            <v>43202</v>
          </cell>
          <cell r="U85">
            <v>0</v>
          </cell>
          <cell r="V85">
            <v>0</v>
          </cell>
          <cell r="W85">
            <v>0</v>
          </cell>
          <cell r="X85">
            <v>0</v>
          </cell>
          <cell r="Y85">
            <v>0</v>
          </cell>
        </row>
        <row r="86">
          <cell r="B86">
            <v>82</v>
          </cell>
          <cell r="C86" t="str">
            <v>Ahmad Muharir Waton, A.Md</v>
          </cell>
          <cell r="D86" t="str">
            <v>NP 109416145</v>
          </cell>
          <cell r="E86" t="str">
            <v>1397/UN50/SPD/IV/2018</v>
          </cell>
          <cell r="F86">
            <v>43194</v>
          </cell>
          <cell r="G86" t="str">
            <v>Belitung</v>
          </cell>
          <cell r="H86">
            <v>43195</v>
          </cell>
          <cell r="I86">
            <v>43197</v>
          </cell>
          <cell r="J86">
            <v>531600</v>
          </cell>
          <cell r="K86">
            <v>321000</v>
          </cell>
          <cell r="L86">
            <v>180000</v>
          </cell>
          <cell r="M86">
            <v>180000</v>
          </cell>
          <cell r="N86">
            <v>820000</v>
          </cell>
          <cell r="O86">
            <v>0</v>
          </cell>
          <cell r="P86">
            <v>0</v>
          </cell>
          <cell r="Q86">
            <v>2200000</v>
          </cell>
          <cell r="R86">
            <v>2032600</v>
          </cell>
          <cell r="S86" t="str">
            <v>Pembayaran SPPD Rampung untuk kegiatan Pengenalan Sistem Informasi Kepegawaian, Sistem Presensi, dan SKP Online di Lingkungan Kemenristekdikti di Belitung tanggal 05 s.d 07 April 2018 a.n Ahmad Muharir Waton, A.Md</v>
          </cell>
          <cell r="T86">
            <v>43202</v>
          </cell>
          <cell r="U86">
            <v>0</v>
          </cell>
          <cell r="V86">
            <v>0</v>
          </cell>
          <cell r="W86">
            <v>0</v>
          </cell>
          <cell r="X86">
            <v>0</v>
          </cell>
          <cell r="Y86">
            <v>0</v>
          </cell>
        </row>
        <row r="87">
          <cell r="B87">
            <v>83</v>
          </cell>
          <cell r="C87" t="str">
            <v>Dr. Ir. Ismed Inonu, M.Si</v>
          </cell>
          <cell r="D87" t="str">
            <v>NP 406600012</v>
          </cell>
          <cell r="E87" t="str">
            <v>1415/UN50/SPD/IV/2018</v>
          </cell>
          <cell r="F87">
            <v>43195</v>
          </cell>
          <cell r="G87" t="str">
            <v xml:space="preserve">Semarang </v>
          </cell>
          <cell r="H87">
            <v>43195</v>
          </cell>
          <cell r="I87">
            <v>43196</v>
          </cell>
          <cell r="J87">
            <v>1805650</v>
          </cell>
          <cell r="K87">
            <v>1093000</v>
          </cell>
          <cell r="L87">
            <v>180000</v>
          </cell>
          <cell r="M87">
            <v>150000</v>
          </cell>
          <cell r="N87">
            <v>740000</v>
          </cell>
          <cell r="O87">
            <v>807850</v>
          </cell>
          <cell r="P87">
            <v>0</v>
          </cell>
          <cell r="Q87">
            <v>5200000</v>
          </cell>
          <cell r="R87">
            <v>4776500</v>
          </cell>
          <cell r="S87" t="str">
            <v>Pembayaran SPPD Rampung untuk menghadiri Ujian Promosi Doktor Ilmu Hukum a.n Derita Prapti Rahayu, S.H., M.H. di Universitas Diponegoro, Semarang tanggal 05 s.d 06 April 2018 a.n Dr. Ir. Ismed Inonu, M.Si</v>
          </cell>
          <cell r="T87">
            <v>43199</v>
          </cell>
          <cell r="U87">
            <v>0</v>
          </cell>
          <cell r="V87">
            <v>0</v>
          </cell>
          <cell r="W87">
            <v>0</v>
          </cell>
          <cell r="X87">
            <v>0</v>
          </cell>
          <cell r="Y87">
            <v>0</v>
          </cell>
        </row>
        <row r="88">
          <cell r="B88">
            <v>84</v>
          </cell>
          <cell r="C88" t="str">
            <v>Dr. Ir. Muh. Yusuf, M.Si</v>
          </cell>
          <cell r="D88" t="str">
            <v>NIP 195811131987031002</v>
          </cell>
          <cell r="E88" t="str">
            <v>1416/UN50/SPD/IV/2018</v>
          </cell>
          <cell r="F88">
            <v>43195</v>
          </cell>
          <cell r="G88" t="str">
            <v xml:space="preserve">Jakarta </v>
          </cell>
          <cell r="H88">
            <v>43196</v>
          </cell>
          <cell r="I88">
            <v>43197</v>
          </cell>
          <cell r="J88">
            <v>1104700</v>
          </cell>
          <cell r="K88">
            <v>356000</v>
          </cell>
          <cell r="L88">
            <v>180000</v>
          </cell>
          <cell r="M88">
            <v>512000</v>
          </cell>
          <cell r="N88">
            <v>1060000</v>
          </cell>
          <cell r="O88">
            <v>974999</v>
          </cell>
          <cell r="P88">
            <v>0</v>
          </cell>
          <cell r="Q88">
            <v>4890000</v>
          </cell>
          <cell r="R88">
            <v>4187699</v>
          </cell>
          <cell r="S88" t="str">
            <v>Pembayaran SPPD Rampung untuk menghadiri Rapat POKJA SMM PTN-Barat di Jakarta tanggal 06 s.d 07 April 2018 a.n Dr. Ir. Muh. Yusuf, M.Si</v>
          </cell>
          <cell r="T88">
            <v>43199</v>
          </cell>
          <cell r="U88">
            <v>0</v>
          </cell>
          <cell r="V88">
            <v>0</v>
          </cell>
          <cell r="W88">
            <v>0</v>
          </cell>
          <cell r="X88">
            <v>0</v>
          </cell>
          <cell r="Y88">
            <v>0</v>
          </cell>
        </row>
        <row r="89">
          <cell r="B89">
            <v>85</v>
          </cell>
          <cell r="C89" t="str">
            <v>Muhammad Jumnahdi, ST., MT.</v>
          </cell>
          <cell r="D89" t="str">
            <v>NP 307010044</v>
          </cell>
          <cell r="E89" t="str">
            <v>1430/UN50/SPD/IV/2018</v>
          </cell>
          <cell r="F89">
            <v>43195</v>
          </cell>
          <cell r="G89" t="str">
            <v xml:space="preserve">Jakarta </v>
          </cell>
          <cell r="H89">
            <v>43196</v>
          </cell>
          <cell r="I89">
            <v>43197</v>
          </cell>
          <cell r="J89">
            <v>1031000</v>
          </cell>
          <cell r="K89">
            <v>879900</v>
          </cell>
          <cell r="L89">
            <v>180000</v>
          </cell>
          <cell r="M89">
            <v>512000</v>
          </cell>
          <cell r="N89">
            <v>1060000</v>
          </cell>
          <cell r="O89">
            <v>974999</v>
          </cell>
          <cell r="P89">
            <v>0</v>
          </cell>
          <cell r="Q89">
            <v>4882000</v>
          </cell>
          <cell r="R89">
            <v>4637899</v>
          </cell>
          <cell r="S89" t="str">
            <v>Pembayaran SPPD Rampung untuk menghadiri Rapat POKJA SMM PTN-Barat di Jakarta tanggal 06 s.d 07 April 2018 a.n Muhammad Jumnahdi, ST., MT.</v>
          </cell>
          <cell r="T89">
            <v>43199</v>
          </cell>
          <cell r="U89">
            <v>0</v>
          </cell>
          <cell r="V89">
            <v>0</v>
          </cell>
          <cell r="W89">
            <v>0</v>
          </cell>
          <cell r="X89">
            <v>0</v>
          </cell>
          <cell r="Y89">
            <v>0</v>
          </cell>
        </row>
        <row r="90">
          <cell r="B90">
            <v>86</v>
          </cell>
          <cell r="C90" t="str">
            <v>Safiri, A.Md</v>
          </cell>
          <cell r="D90" t="str">
            <v>NIP 199109032014041002</v>
          </cell>
          <cell r="E90" t="str">
            <v>1453/UN50/SPD/IV/2018</v>
          </cell>
          <cell r="F90">
            <v>43196</v>
          </cell>
          <cell r="G90" t="str">
            <v>Sidoarjo, Jawa Timur</v>
          </cell>
          <cell r="H90">
            <v>43199</v>
          </cell>
          <cell r="I90">
            <v>43204</v>
          </cell>
          <cell r="J90">
            <v>1044800</v>
          </cell>
          <cell r="K90">
            <v>815000</v>
          </cell>
          <cell r="L90">
            <v>180000</v>
          </cell>
          <cell r="M90">
            <v>388000</v>
          </cell>
          <cell r="N90">
            <v>1476000</v>
          </cell>
          <cell r="O90">
            <v>0</v>
          </cell>
          <cell r="P90">
            <v>0</v>
          </cell>
          <cell r="Q90">
            <v>3088800</v>
          </cell>
          <cell r="R90">
            <v>3903800</v>
          </cell>
          <cell r="S90" t="str">
            <v>Pembayaran SPPD Rampung untuk mengikuti Pelatihan Analisis Jabatan Pegawai di Lingkungan Kemenristekdikti di Sidoarjo, Jawa Timur tanggal 09 s.d 14 April 2018 a.n Safiri, A.Md</v>
          </cell>
          <cell r="T90">
            <v>43206</v>
          </cell>
          <cell r="U90">
            <v>0</v>
          </cell>
          <cell r="V90">
            <v>0</v>
          </cell>
          <cell r="W90">
            <v>0</v>
          </cell>
          <cell r="X90">
            <v>0</v>
          </cell>
          <cell r="Y90">
            <v>0</v>
          </cell>
        </row>
        <row r="91">
          <cell r="B91">
            <v>87</v>
          </cell>
          <cell r="C91" t="str">
            <v>Septian Azmiadi, S.H.</v>
          </cell>
          <cell r="D91" t="str">
            <v>NIP 198406262014041000</v>
          </cell>
          <cell r="E91" t="str">
            <v>1453/UN50/SPD/IV/2018</v>
          </cell>
          <cell r="F91">
            <v>43196</v>
          </cell>
          <cell r="G91" t="str">
            <v>Sidoarjo, Jawa Timur</v>
          </cell>
          <cell r="H91">
            <v>43199</v>
          </cell>
          <cell r="I91">
            <v>43204</v>
          </cell>
          <cell r="J91">
            <v>1044800</v>
          </cell>
          <cell r="K91">
            <v>847000</v>
          </cell>
          <cell r="L91">
            <v>180000</v>
          </cell>
          <cell r="M91">
            <v>388000</v>
          </cell>
          <cell r="N91">
            <v>1476000</v>
          </cell>
          <cell r="O91">
            <v>0</v>
          </cell>
          <cell r="P91">
            <v>0</v>
          </cell>
          <cell r="Q91">
            <v>3088800</v>
          </cell>
          <cell r="R91">
            <v>3935800</v>
          </cell>
          <cell r="S91" t="str">
            <v>Pembayaran SPPD Rampung untuk mengikuti Pelatihan Analisis Jabatan Pegawai di Lingkungan Kemenristekdikti di Sidoarjo, Jawa Timur tanggal 09 s.d 14 April 2018 a.n Septian Azmiadi, S.H.</v>
          </cell>
          <cell r="T91">
            <v>43206</v>
          </cell>
          <cell r="U91">
            <v>0</v>
          </cell>
          <cell r="V91">
            <v>0</v>
          </cell>
          <cell r="W91">
            <v>0</v>
          </cell>
          <cell r="X91">
            <v>0</v>
          </cell>
          <cell r="Y91">
            <v>0</v>
          </cell>
        </row>
        <row r="92">
          <cell r="B92">
            <v>88</v>
          </cell>
          <cell r="C92" t="str">
            <v>Prof. Dr. Ir. Agus Hartoko, M.Sc</v>
          </cell>
          <cell r="D92" t="str">
            <v>NIP 195708161984031002</v>
          </cell>
          <cell r="E92" t="str">
            <v>1445/UN50/SPD/IV/2018</v>
          </cell>
          <cell r="F92">
            <v>43196</v>
          </cell>
          <cell r="G92" t="str">
            <v xml:space="preserve">Semarang </v>
          </cell>
          <cell r="H92">
            <v>43199</v>
          </cell>
          <cell r="I92">
            <v>43200</v>
          </cell>
          <cell r="J92">
            <v>1324200</v>
          </cell>
          <cell r="K92">
            <v>738904</v>
          </cell>
          <cell r="L92">
            <v>180000</v>
          </cell>
          <cell r="M92">
            <v>150000</v>
          </cell>
          <cell r="N92">
            <v>740000</v>
          </cell>
          <cell r="O92">
            <v>444000</v>
          </cell>
          <cell r="P92">
            <v>0</v>
          </cell>
          <cell r="Q92">
            <v>4800000</v>
          </cell>
          <cell r="R92">
            <v>3577104</v>
          </cell>
          <cell r="S92" t="str">
            <v>Pembayaran SPPD Rampung untuk mengikuti the 4th Internasional Workshop on UI GrennMetric World University Rankings di Universitas Diponegoro, Semarang tanggal 09 s.d 10 April 2018 a.n Prof. Dr. Ir. Agus Hartoko, M.Sc</v>
          </cell>
          <cell r="T92">
            <v>43201</v>
          </cell>
          <cell r="U92">
            <v>0</v>
          </cell>
          <cell r="V92">
            <v>0</v>
          </cell>
          <cell r="W92">
            <v>0</v>
          </cell>
          <cell r="X92">
            <v>0</v>
          </cell>
          <cell r="Y92">
            <v>0</v>
          </cell>
        </row>
        <row r="93">
          <cell r="B93">
            <v>89</v>
          </cell>
          <cell r="C93" t="str">
            <v>Budi Afriyansyah, S.Si, M.Si</v>
          </cell>
          <cell r="D93" t="str">
            <v>NIP 198101162012121000</v>
          </cell>
          <cell r="E93" t="str">
            <v>1454/UN50/SPD/IV/2018</v>
          </cell>
          <cell r="F93">
            <v>43196</v>
          </cell>
          <cell r="G93" t="str">
            <v>Malang, Jawa Timur</v>
          </cell>
          <cell r="H93">
            <v>43199</v>
          </cell>
          <cell r="I93">
            <v>43202</v>
          </cell>
          <cell r="J93">
            <v>1001900</v>
          </cell>
          <cell r="K93">
            <v>921000</v>
          </cell>
          <cell r="L93">
            <v>180000</v>
          </cell>
          <cell r="M93">
            <v>388000</v>
          </cell>
          <cell r="N93">
            <v>984000</v>
          </cell>
          <cell r="O93">
            <v>0</v>
          </cell>
          <cell r="P93">
            <v>0</v>
          </cell>
          <cell r="Q93">
            <v>4052000</v>
          </cell>
          <cell r="R93">
            <v>3474900</v>
          </cell>
          <cell r="S93" t="str">
            <v>Pembayaran SPPD Rampung untuk mengikuti Bimtek Penguatan Kompetensi Dosen Bidang Bioengineering di Malang, Jawa Timur tanggal 09 s.d 12 April 2018 a.n Budi Afriyansyah, S.Si, M.Si</v>
          </cell>
          <cell r="T93">
            <v>43203</v>
          </cell>
          <cell r="U93">
            <v>0</v>
          </cell>
          <cell r="V93">
            <v>0</v>
          </cell>
          <cell r="W93">
            <v>0</v>
          </cell>
          <cell r="X93">
            <v>0</v>
          </cell>
          <cell r="Y93">
            <v>0</v>
          </cell>
        </row>
        <row r="94">
          <cell r="B94">
            <v>90</v>
          </cell>
          <cell r="C94" t="str">
            <v>Anggraeni, S.Si., M.Si</v>
          </cell>
          <cell r="D94" t="str">
            <v>NP 408416074</v>
          </cell>
          <cell r="E94" t="str">
            <v>1454/UN50/SPD/IV/2018</v>
          </cell>
          <cell r="F94">
            <v>43196</v>
          </cell>
          <cell r="G94" t="str">
            <v>Malang, Jawa Timur</v>
          </cell>
          <cell r="H94">
            <v>43199</v>
          </cell>
          <cell r="I94">
            <v>43202</v>
          </cell>
          <cell r="J94">
            <v>957787</v>
          </cell>
          <cell r="K94">
            <v>1524165</v>
          </cell>
          <cell r="L94">
            <v>180000</v>
          </cell>
          <cell r="M94">
            <v>388000</v>
          </cell>
          <cell r="N94">
            <v>984000</v>
          </cell>
          <cell r="O94">
            <v>0</v>
          </cell>
          <cell r="P94">
            <v>0</v>
          </cell>
          <cell r="Q94">
            <v>4052000</v>
          </cell>
          <cell r="R94">
            <v>4033952</v>
          </cell>
          <cell r="S94" t="str">
            <v>Pembayaran SPPD Rampung untuk mengikuti Bimtek Penguatan Kompetensi Dosen Bidang Bioengineering di Malang, Jawa Timur tanggal 09 s.d 12 April 2018 a.n Anggraeni, S.Si., M.Si</v>
          </cell>
          <cell r="T94">
            <v>43206</v>
          </cell>
          <cell r="U94">
            <v>0</v>
          </cell>
          <cell r="V94">
            <v>0</v>
          </cell>
          <cell r="W94">
            <v>0</v>
          </cell>
          <cell r="X94">
            <v>0</v>
          </cell>
          <cell r="Y94">
            <v>0</v>
          </cell>
        </row>
        <row r="95">
          <cell r="B95">
            <v>91</v>
          </cell>
          <cell r="C95" t="str">
            <v>Riadus Solihin Harahad, S.E.</v>
          </cell>
          <cell r="D95" t="str">
            <v>NP 107806042</v>
          </cell>
          <cell r="E95" t="str">
            <v>1455/UN50/SPD/IV/2018</v>
          </cell>
          <cell r="F95">
            <v>43196</v>
          </cell>
          <cell r="G95" t="str">
            <v xml:space="preserve">Jakarta </v>
          </cell>
          <cell r="H95">
            <v>43200</v>
          </cell>
          <cell r="I95">
            <v>43202</v>
          </cell>
          <cell r="J95">
            <v>665500</v>
          </cell>
          <cell r="K95">
            <v>665500</v>
          </cell>
          <cell r="L95">
            <v>180000</v>
          </cell>
          <cell r="M95">
            <v>512000</v>
          </cell>
          <cell r="N95">
            <v>1272000</v>
          </cell>
          <cell r="O95">
            <v>1208000</v>
          </cell>
          <cell r="P95">
            <v>0</v>
          </cell>
          <cell r="Q95">
            <v>4515000</v>
          </cell>
          <cell r="R95">
            <v>4503000</v>
          </cell>
          <cell r="S95" t="str">
            <v>Pembayaran SPPD Rampung untuk mengikuti Workshop Pengisian e-LHKPN di Jakarta tanggal 10 s.d 12 April 2018 a.n Riadus Solihin Harahad, S.E.</v>
          </cell>
          <cell r="T95">
            <v>43203</v>
          </cell>
          <cell r="U95">
            <v>0</v>
          </cell>
          <cell r="V95">
            <v>0</v>
          </cell>
          <cell r="W95">
            <v>0</v>
          </cell>
          <cell r="X95">
            <v>0</v>
          </cell>
          <cell r="Y95">
            <v>0</v>
          </cell>
        </row>
        <row r="96">
          <cell r="B96">
            <v>92</v>
          </cell>
          <cell r="C96" t="str">
            <v>Sassika, S.T.</v>
          </cell>
          <cell r="D96" t="str">
            <v>NP 109115138</v>
          </cell>
          <cell r="E96" t="str">
            <v>1455/UN50/SPD/IV/2018</v>
          </cell>
          <cell r="F96">
            <v>43196</v>
          </cell>
          <cell r="G96" t="str">
            <v xml:space="preserve">Jakarta </v>
          </cell>
          <cell r="H96">
            <v>43200</v>
          </cell>
          <cell r="I96">
            <v>43202</v>
          </cell>
          <cell r="J96">
            <v>665500</v>
          </cell>
          <cell r="K96">
            <v>665500</v>
          </cell>
          <cell r="L96">
            <v>180000</v>
          </cell>
          <cell r="M96">
            <v>512000</v>
          </cell>
          <cell r="N96">
            <v>1272000</v>
          </cell>
          <cell r="O96">
            <v>1208000</v>
          </cell>
          <cell r="P96">
            <v>0</v>
          </cell>
          <cell r="Q96">
            <v>4515000</v>
          </cell>
          <cell r="R96">
            <v>4503000</v>
          </cell>
          <cell r="S96" t="str">
            <v>Pembayaran SPPD Rampung untuk mengikuti Workshop Pengisian e-LHKPN di Jakarta tanggal 10 s.d 12 April 2018 a.n Sassika, S.T.</v>
          </cell>
          <cell r="T96">
            <v>43203</v>
          </cell>
          <cell r="U96">
            <v>0</v>
          </cell>
          <cell r="V96">
            <v>0</v>
          </cell>
          <cell r="W96">
            <v>0</v>
          </cell>
          <cell r="X96">
            <v>0</v>
          </cell>
          <cell r="Y96">
            <v>0</v>
          </cell>
        </row>
        <row r="97">
          <cell r="B97">
            <v>93</v>
          </cell>
          <cell r="C97" t="str">
            <v>Dr. Ir. Muh. Yusuf, M.Si</v>
          </cell>
          <cell r="D97" t="str">
            <v>NIP 195811131987031002</v>
          </cell>
          <cell r="E97" t="str">
            <v>1478/UN50/SPD/IV/2018</v>
          </cell>
          <cell r="F97">
            <v>43200</v>
          </cell>
          <cell r="G97" t="str">
            <v xml:space="preserve">Jakarta </v>
          </cell>
          <cell r="H97">
            <v>43174</v>
          </cell>
          <cell r="I97">
            <v>43174</v>
          </cell>
          <cell r="J97">
            <v>343500</v>
          </cell>
          <cell r="K97">
            <v>343500</v>
          </cell>
          <cell r="L97">
            <v>90000</v>
          </cell>
          <cell r="M97">
            <v>512000</v>
          </cell>
          <cell r="N97">
            <v>530000</v>
          </cell>
          <cell r="O97">
            <v>0</v>
          </cell>
          <cell r="P97">
            <v>0</v>
          </cell>
          <cell r="Q97">
            <v>0</v>
          </cell>
          <cell r="R97">
            <v>1819000</v>
          </cell>
          <cell r="S97" t="str">
            <v>Pembayaran SPPD Rampung untuk menghadiri Rapat Pembahasan Status Kepegawaian Dosen dan Tenaga Kependidikan pada 35 PTNB di Lingkungan Kemenristekdikti di Jakarta tanggal 15 Maret 2018 a.n Dr. Ir. Muh. Yusuf, M.Si</v>
          </cell>
          <cell r="T97">
            <v>43203</v>
          </cell>
          <cell r="U97">
            <v>0</v>
          </cell>
          <cell r="V97">
            <v>0</v>
          </cell>
          <cell r="W97">
            <v>0</v>
          </cell>
          <cell r="X97">
            <v>0</v>
          </cell>
          <cell r="Y97">
            <v>0</v>
          </cell>
        </row>
        <row r="98">
          <cell r="B98">
            <v>94</v>
          </cell>
          <cell r="C98" t="str">
            <v>Alim Bahri, S.T.</v>
          </cell>
          <cell r="D98" t="str">
            <v>NP 107606014</v>
          </cell>
          <cell r="E98" t="str">
            <v>1529/UN50/SPD/IV/2018</v>
          </cell>
          <cell r="F98">
            <v>43203</v>
          </cell>
          <cell r="G98" t="str">
            <v>Batam</v>
          </cell>
          <cell r="H98">
            <v>43205</v>
          </cell>
          <cell r="I98">
            <v>43207</v>
          </cell>
          <cell r="J98">
            <v>630000</v>
          </cell>
          <cell r="K98">
            <v>820000</v>
          </cell>
          <cell r="L98">
            <v>180000</v>
          </cell>
          <cell r="M98">
            <v>274000</v>
          </cell>
          <cell r="N98">
            <v>740000</v>
          </cell>
          <cell r="O98">
            <v>0</v>
          </cell>
          <cell r="P98">
            <v>0</v>
          </cell>
          <cell r="Q98">
            <v>2700000</v>
          </cell>
          <cell r="R98">
            <v>2644000</v>
          </cell>
          <cell r="S98" t="str">
            <v>Pembayaran SPPD Rampung untuk mengikuti Bimbingan Teknik Penggunaan Aplikasi Sistem Informasi Tugas/Izin Belajar di Batam, Kep. Riau tanggal 15 s.d 17 April 2018 a.n Alim Bahri, S.T.</v>
          </cell>
          <cell r="T98">
            <v>43210</v>
          </cell>
          <cell r="U98">
            <v>0</v>
          </cell>
          <cell r="V98">
            <v>0</v>
          </cell>
          <cell r="W98">
            <v>0</v>
          </cell>
          <cell r="X98">
            <v>0</v>
          </cell>
          <cell r="Y98">
            <v>0</v>
          </cell>
        </row>
        <row r="99">
          <cell r="B99">
            <v>95</v>
          </cell>
          <cell r="C99" t="str">
            <v>Safiri, A.Md</v>
          </cell>
          <cell r="D99" t="str">
            <v>NIP 198406262014041000</v>
          </cell>
          <cell r="E99" t="str">
            <v>1529/UN50/SPD/IV/2018</v>
          </cell>
          <cell r="F99">
            <v>43203</v>
          </cell>
          <cell r="G99" t="str">
            <v>Batam</v>
          </cell>
          <cell r="H99">
            <v>43205</v>
          </cell>
          <cell r="I99">
            <v>43207</v>
          </cell>
          <cell r="J99">
            <v>630000</v>
          </cell>
          <cell r="K99">
            <v>820000</v>
          </cell>
          <cell r="L99">
            <v>180000</v>
          </cell>
          <cell r="M99">
            <v>274000</v>
          </cell>
          <cell r="N99">
            <v>740000</v>
          </cell>
          <cell r="O99">
            <v>0</v>
          </cell>
          <cell r="P99">
            <v>0</v>
          </cell>
          <cell r="Q99">
            <v>2700000</v>
          </cell>
          <cell r="R99">
            <v>2644000</v>
          </cell>
          <cell r="S99" t="str">
            <v>Pembayaran SPPD Rampung untuk mengikuti Bimbingan Teknik Penggunaan Aplikasi Sistem Informasi Tugas/Izin Belajar di Batam, Kep. Riau tanggal 15 s.d 17 April 2018 a.n Safiri, A.Md</v>
          </cell>
          <cell r="T99">
            <v>43210</v>
          </cell>
          <cell r="U99">
            <v>0</v>
          </cell>
          <cell r="V99">
            <v>0</v>
          </cell>
          <cell r="W99">
            <v>0</v>
          </cell>
          <cell r="X99">
            <v>0</v>
          </cell>
          <cell r="Y99">
            <v>0</v>
          </cell>
        </row>
        <row r="100">
          <cell r="B100">
            <v>96</v>
          </cell>
          <cell r="C100" t="str">
            <v>Dr. Ir. Muh. Yusuf, M.Si</v>
          </cell>
          <cell r="D100" t="str">
            <v>NIP 195811131987031002</v>
          </cell>
          <cell r="E100" t="str">
            <v>1536/UN50/SPD/IV/2018</v>
          </cell>
          <cell r="F100">
            <v>43203</v>
          </cell>
          <cell r="G100" t="str">
            <v xml:space="preserve">Jakarta </v>
          </cell>
          <cell r="H100">
            <v>43207</v>
          </cell>
          <cell r="I100">
            <v>43208</v>
          </cell>
          <cell r="J100">
            <v>0</v>
          </cell>
          <cell r="K100">
            <v>0</v>
          </cell>
          <cell r="L100">
            <v>0</v>
          </cell>
          <cell r="M100">
            <v>0</v>
          </cell>
          <cell r="N100">
            <v>1060000</v>
          </cell>
          <cell r="O100">
            <v>447000</v>
          </cell>
          <cell r="P100">
            <v>0</v>
          </cell>
          <cell r="Q100">
            <v>3950000</v>
          </cell>
          <cell r="R100">
            <v>1507000</v>
          </cell>
          <cell r="S100" t="str">
            <v>Pembayaran SPPD Rampung untuk menghadiri Peluncuran Uji Coba dan Pengenalan Sistem Informasi Perencanaan dan Anggaran (SIRenang) oleh Menristekdikti di Jakarta tanggal 17 s.d 18 April 2018 a.n Dr. Ir. Muh. Yusuf, M.Si</v>
          </cell>
          <cell r="T100">
            <v>43209</v>
          </cell>
          <cell r="U100">
            <v>0</v>
          </cell>
          <cell r="V100">
            <v>0</v>
          </cell>
          <cell r="W100">
            <v>0</v>
          </cell>
          <cell r="X100">
            <v>0</v>
          </cell>
          <cell r="Y100">
            <v>0</v>
          </cell>
        </row>
        <row r="101">
          <cell r="B101">
            <v>97</v>
          </cell>
          <cell r="C101" t="str">
            <v>Jan Frist Pagendo Purba, S.Sos</v>
          </cell>
          <cell r="D101" t="str">
            <v>NIP 198501282015041000</v>
          </cell>
          <cell r="E101" t="str">
            <v>1535/UN50/SPD/IV/2018</v>
          </cell>
          <cell r="F101">
            <v>43203</v>
          </cell>
          <cell r="G101" t="str">
            <v>Tangerang Selatan</v>
          </cell>
          <cell r="H101">
            <v>43205</v>
          </cell>
          <cell r="I101">
            <v>43211</v>
          </cell>
          <cell r="J101">
            <v>756000</v>
          </cell>
          <cell r="K101">
            <v>356000</v>
          </cell>
          <cell r="L101">
            <v>180000</v>
          </cell>
          <cell r="M101">
            <v>892000</v>
          </cell>
          <cell r="N101">
            <v>1554000</v>
          </cell>
          <cell r="O101">
            <v>0</v>
          </cell>
          <cell r="P101">
            <v>0</v>
          </cell>
          <cell r="Q101">
            <v>3630000</v>
          </cell>
          <cell r="R101">
            <v>3738000</v>
          </cell>
          <cell r="S101" t="str">
            <v>Pembayaran SPPD Rampung untuk mengikuti Pelatihan dan Ujian Sertifikasi Pengadaan Barang/Jasa Pemerintah  di Tangerang Selatan tanggal 15 s.d 21 April 2018 a.n Jan Frist Pagendo Purba, S.Sos</v>
          </cell>
          <cell r="T101">
            <v>43213</v>
          </cell>
          <cell r="U101">
            <v>0</v>
          </cell>
          <cell r="V101">
            <v>0</v>
          </cell>
          <cell r="W101">
            <v>0</v>
          </cell>
          <cell r="X101">
            <v>0</v>
          </cell>
          <cell r="Y101">
            <v>0</v>
          </cell>
        </row>
        <row r="102">
          <cell r="B102">
            <v>98</v>
          </cell>
          <cell r="C102" t="str">
            <v>Dr. Ir. Ismed Inonu, M.Si</v>
          </cell>
          <cell r="D102" t="str">
            <v>NP 406600012</v>
          </cell>
          <cell r="E102" t="str">
            <v>1582/UN50/SPD/IV/2018</v>
          </cell>
          <cell r="F102">
            <v>43208</v>
          </cell>
          <cell r="G102" t="str">
            <v>Papua</v>
          </cell>
          <cell r="H102">
            <v>43209</v>
          </cell>
          <cell r="I102">
            <v>43212</v>
          </cell>
          <cell r="J102">
            <v>3324000</v>
          </cell>
          <cell r="K102">
            <v>2157000</v>
          </cell>
          <cell r="L102">
            <v>180000</v>
          </cell>
          <cell r="M102">
            <v>862000</v>
          </cell>
          <cell r="N102">
            <v>2320000</v>
          </cell>
          <cell r="O102">
            <v>2010000</v>
          </cell>
          <cell r="P102">
            <v>0</v>
          </cell>
          <cell r="Q102">
            <v>11050000</v>
          </cell>
          <cell r="R102">
            <v>10853000</v>
          </cell>
          <cell r="S102" t="str">
            <v>Pembayaran SPPD Rampung untuk menghadiri undangan Rembuk Nasional I Tahun 2018 di Jayapura, Papua tanggal 19 s.d 22 April 2018 a.n Dr. Ir. Ismed Inonu, M.Si</v>
          </cell>
          <cell r="T102">
            <v>43215</v>
          </cell>
          <cell r="U102">
            <v>0</v>
          </cell>
          <cell r="V102">
            <v>0</v>
          </cell>
          <cell r="W102">
            <v>0</v>
          </cell>
          <cell r="X102">
            <v>0</v>
          </cell>
          <cell r="Y102">
            <v>0</v>
          </cell>
        </row>
        <row r="103">
          <cell r="B103">
            <v>99</v>
          </cell>
          <cell r="C103" t="str">
            <v>Yudi Sapta Pranoto, S.P., M.Si</v>
          </cell>
          <cell r="D103" t="str">
            <v>NIP 198008292014041001</v>
          </cell>
          <cell r="E103" t="str">
            <v>1523/UN50/SPD/IV/2018</v>
          </cell>
          <cell r="F103">
            <v>43209</v>
          </cell>
          <cell r="G103" t="str">
            <v>Bali</v>
          </cell>
          <cell r="H103">
            <v>43213</v>
          </cell>
          <cell r="I103">
            <v>43219</v>
          </cell>
          <cell r="J103">
            <v>805000</v>
          </cell>
          <cell r="K103">
            <v>323000</v>
          </cell>
          <cell r="L103">
            <v>180000</v>
          </cell>
          <cell r="M103">
            <v>318000</v>
          </cell>
          <cell r="N103">
            <v>2400000</v>
          </cell>
          <cell r="O103">
            <v>908700</v>
          </cell>
          <cell r="P103">
            <v>0</v>
          </cell>
          <cell r="Q103">
            <v>10372000</v>
          </cell>
          <cell r="R103">
            <v>4934700</v>
          </cell>
          <cell r="S103" t="str">
            <v>Pembayaran SPPD Rampung untuk kegiatan praktikum di lapangan (fieldtrip) mata kuliah "Penyuluhan Pertanian 3" mahasiswa Jurusan Agribisnis di Universitas Udayana, Bali tanggal 23 s.d 29 April 2018 a.n Yudi Sapta Pranoto, S.P., M.Si</v>
          </cell>
          <cell r="T103">
            <v>43220</v>
          </cell>
          <cell r="U103">
            <v>0</v>
          </cell>
          <cell r="V103">
            <v>0</v>
          </cell>
          <cell r="W103">
            <v>0</v>
          </cell>
          <cell r="X103">
            <v>0</v>
          </cell>
          <cell r="Y103">
            <v>0</v>
          </cell>
        </row>
        <row r="104">
          <cell r="B104">
            <v>100</v>
          </cell>
          <cell r="C104" t="str">
            <v>Riadus Solihin Harahad, S.E.</v>
          </cell>
          <cell r="D104" t="str">
            <v>NP 107806042</v>
          </cell>
          <cell r="E104" t="str">
            <v>1618/UN50/SPD/IV/2018</v>
          </cell>
          <cell r="F104">
            <v>43209</v>
          </cell>
          <cell r="G104" t="str">
            <v xml:space="preserve">Jakarta </v>
          </cell>
          <cell r="H104">
            <v>43212</v>
          </cell>
          <cell r="I104">
            <v>43213</v>
          </cell>
          <cell r="J104">
            <v>1295000</v>
          </cell>
          <cell r="K104">
            <v>432100</v>
          </cell>
          <cell r="L104">
            <v>180000</v>
          </cell>
          <cell r="M104">
            <v>512000</v>
          </cell>
          <cell r="N104">
            <v>1060000</v>
          </cell>
          <cell r="O104">
            <v>590000</v>
          </cell>
          <cell r="P104">
            <v>0</v>
          </cell>
          <cell r="Q104">
            <v>4089100</v>
          </cell>
          <cell r="R104">
            <v>4069100</v>
          </cell>
          <cell r="S104" t="str">
            <v>Pembayaran SPPD Rampung untuk menyampaikan dan melakukan verifikasi berkas LHKPN di Kantor Komisi Pemberantasan Korupsi (KPK) di Jakarta tanggal 22 s.d 23 April 2018 a.n Riadus Solihin Harahad, S.E.</v>
          </cell>
          <cell r="T104">
            <v>43214</v>
          </cell>
          <cell r="U104">
            <v>0</v>
          </cell>
          <cell r="V104">
            <v>0</v>
          </cell>
          <cell r="W104">
            <v>0</v>
          </cell>
          <cell r="X104">
            <v>0</v>
          </cell>
          <cell r="Y104">
            <v>0</v>
          </cell>
        </row>
        <row r="105">
          <cell r="B105">
            <v>101</v>
          </cell>
          <cell r="C105" t="str">
            <v>Dr. Ir. Ismed Inonu, M.Si</v>
          </cell>
          <cell r="D105" t="str">
            <v>NP 406600012</v>
          </cell>
          <cell r="E105" t="str">
            <v>1623/UN50/SPD/IV/2018</v>
          </cell>
          <cell r="F105">
            <v>43209</v>
          </cell>
          <cell r="G105" t="str">
            <v xml:space="preserve">Jakarta </v>
          </cell>
          <cell r="H105">
            <v>43213</v>
          </cell>
          <cell r="I105">
            <v>43213</v>
          </cell>
          <cell r="J105">
            <v>0</v>
          </cell>
          <cell r="K105">
            <v>0</v>
          </cell>
          <cell r="L105">
            <v>0</v>
          </cell>
          <cell r="M105">
            <v>0</v>
          </cell>
          <cell r="N105">
            <v>530000</v>
          </cell>
          <cell r="O105">
            <v>460000</v>
          </cell>
          <cell r="P105">
            <v>0</v>
          </cell>
          <cell r="Q105">
            <v>1530000</v>
          </cell>
          <cell r="R105">
            <v>990000</v>
          </cell>
          <cell r="S105" t="str">
            <v>Pembayaran SPPD Rampung untuk mengurus inputing data program studi baru (Matematika) ke Direktur Pengembangan Kelembagaan Pendidikan Tinggi di Jakarta tanggal 23 April 2018 a.n Dr. Ir. Ismed Inonu, M.Si</v>
          </cell>
          <cell r="T105">
            <v>43214</v>
          </cell>
          <cell r="U105">
            <v>0</v>
          </cell>
          <cell r="V105">
            <v>0</v>
          </cell>
          <cell r="W105">
            <v>0</v>
          </cell>
          <cell r="X105">
            <v>0</v>
          </cell>
          <cell r="Y105">
            <v>0</v>
          </cell>
        </row>
        <row r="106">
          <cell r="B106">
            <v>102</v>
          </cell>
          <cell r="C106" t="str">
            <v>Yudi Sapta Pranoto, S.P., M.Si</v>
          </cell>
          <cell r="D106" t="str">
            <v>NIP 198008292014041001</v>
          </cell>
          <cell r="E106" t="str">
            <v>1617/UN50/SPD/IV/2018</v>
          </cell>
          <cell r="F106">
            <v>43209</v>
          </cell>
          <cell r="G106" t="str">
            <v xml:space="preserve">Jakarta </v>
          </cell>
          <cell r="H106">
            <v>43210</v>
          </cell>
          <cell r="I106">
            <v>43211</v>
          </cell>
          <cell r="J106">
            <v>415000</v>
          </cell>
          <cell r="K106">
            <v>432100</v>
          </cell>
          <cell r="L106">
            <v>180000</v>
          </cell>
          <cell r="M106">
            <v>512000</v>
          </cell>
          <cell r="N106">
            <v>1060000</v>
          </cell>
          <cell r="O106">
            <v>297600</v>
          </cell>
          <cell r="P106">
            <v>0</v>
          </cell>
          <cell r="Q106">
            <v>3209100</v>
          </cell>
          <cell r="R106">
            <v>2896700</v>
          </cell>
          <cell r="S106" t="str">
            <v>Pembayaran SPPD Rampung untuk ikut serta dalam melakukan paparan dan pembahasan Proposal Klaster Inovasi Potensi Unggulan Daerah di Kemenristekdikti Jakarta tanggal 20 s.d 21 April 2018 a.n Yudi Sapta Pranoto, S.P., M.Si</v>
          </cell>
          <cell r="T106">
            <v>43220</v>
          </cell>
          <cell r="U106">
            <v>0</v>
          </cell>
          <cell r="V106">
            <v>0</v>
          </cell>
          <cell r="W106">
            <v>0</v>
          </cell>
          <cell r="X106">
            <v>0</v>
          </cell>
          <cell r="Y106">
            <v>0</v>
          </cell>
        </row>
        <row r="107">
          <cell r="B107">
            <v>103</v>
          </cell>
          <cell r="C107" t="str">
            <v>Nanang Wahyudin, S.E., M.M.</v>
          </cell>
          <cell r="D107" t="str">
            <v>NIP 198708192014041001</v>
          </cell>
          <cell r="E107" t="str">
            <v>1621/UN50/SPD/IV/2018</v>
          </cell>
          <cell r="F107">
            <v>43209</v>
          </cell>
          <cell r="G107" t="str">
            <v>Bogor, Jawa Barat</v>
          </cell>
          <cell r="H107">
            <v>43212</v>
          </cell>
          <cell r="I107">
            <v>43214</v>
          </cell>
          <cell r="J107">
            <v>1052357</v>
          </cell>
          <cell r="K107">
            <v>432272</v>
          </cell>
          <cell r="L107">
            <v>180000</v>
          </cell>
          <cell r="M107">
            <v>332000</v>
          </cell>
          <cell r="N107">
            <v>1032000</v>
          </cell>
          <cell r="O107">
            <v>1019089</v>
          </cell>
          <cell r="P107">
            <v>0</v>
          </cell>
          <cell r="Q107">
            <v>3900000</v>
          </cell>
          <cell r="R107">
            <v>4047718</v>
          </cell>
          <cell r="S107" t="str">
            <v>Pembayaran SPPD Rampung untuk mengikuti Sosialisasi Kemenristekdikti tentang Penggunaan Bantuan Operasional PTN Penelitian dan Pengabdian kepada Masyarakat di Bogor, Jawa Barat tanggal 22 s.d 24 April 2018 a.n Nanang Wahyudin, S.E., M.M.</v>
          </cell>
          <cell r="T107">
            <v>43214</v>
          </cell>
          <cell r="U107">
            <v>0</v>
          </cell>
          <cell r="V107">
            <v>0</v>
          </cell>
          <cell r="W107">
            <v>0</v>
          </cell>
          <cell r="X107">
            <v>0</v>
          </cell>
          <cell r="Y107">
            <v>0</v>
          </cell>
        </row>
        <row r="108">
          <cell r="B108">
            <v>104</v>
          </cell>
          <cell r="C108" t="str">
            <v>Septian Azmiadi, S.H.</v>
          </cell>
          <cell r="D108" t="str">
            <v>NIP 198406262014041000</v>
          </cell>
          <cell r="E108" t="str">
            <v>1622/UN50/SPD/IV/2018</v>
          </cell>
          <cell r="F108">
            <v>43209</v>
          </cell>
          <cell r="G108" t="str">
            <v>Bogor, Jawa Barat</v>
          </cell>
          <cell r="H108">
            <v>43212</v>
          </cell>
          <cell r="I108">
            <v>43218</v>
          </cell>
          <cell r="J108">
            <v>789000</v>
          </cell>
          <cell r="K108">
            <v>818000</v>
          </cell>
          <cell r="L108">
            <v>180000</v>
          </cell>
          <cell r="M108">
            <v>332000</v>
          </cell>
          <cell r="N108">
            <v>1806000</v>
          </cell>
          <cell r="O108">
            <v>0</v>
          </cell>
          <cell r="P108">
            <v>0</v>
          </cell>
          <cell r="Q108">
            <v>2318000</v>
          </cell>
          <cell r="R108">
            <v>3925000</v>
          </cell>
          <cell r="S108" t="str">
            <v>Pembayaran SPPD Rampung untuk mengikuti Pelatihan Pejabat Pembuat Komitmen di Bogor, Jawa Barat tanggal 22 s.d 28 April 2018 a.n Septian Azmiadi, S.H.</v>
          </cell>
          <cell r="T108">
            <v>43220</v>
          </cell>
          <cell r="U108">
            <v>0</v>
          </cell>
          <cell r="V108">
            <v>0</v>
          </cell>
          <cell r="W108">
            <v>0</v>
          </cell>
          <cell r="X108">
            <v>0</v>
          </cell>
          <cell r="Y108">
            <v>0</v>
          </cell>
        </row>
        <row r="109">
          <cell r="B109">
            <v>105</v>
          </cell>
          <cell r="C109" t="str">
            <v>Dr. Ir. Muh. Yusuf, M.Si</v>
          </cell>
          <cell r="D109" t="str">
            <v>NIP 195811131987031002</v>
          </cell>
          <cell r="E109" t="str">
            <v>1641/UN50/SPD/IV/2018</v>
          </cell>
          <cell r="F109">
            <v>43210</v>
          </cell>
          <cell r="G109" t="str">
            <v xml:space="preserve">Jakarta </v>
          </cell>
          <cell r="H109">
            <v>43213</v>
          </cell>
          <cell r="I109">
            <v>43214</v>
          </cell>
          <cell r="J109">
            <v>646000</v>
          </cell>
          <cell r="K109">
            <v>0</v>
          </cell>
          <cell r="L109">
            <v>180000</v>
          </cell>
          <cell r="M109">
            <v>512000</v>
          </cell>
          <cell r="N109">
            <v>1060000</v>
          </cell>
          <cell r="O109">
            <v>988350</v>
          </cell>
          <cell r="P109">
            <v>0</v>
          </cell>
          <cell r="Q109">
            <v>4250000</v>
          </cell>
          <cell r="R109">
            <v>3386350</v>
          </cell>
          <cell r="S109" t="str">
            <v>Pembayaran SPPD Rampung untuk menghadiri Undangan Peresmian Sistem Informasi Perjalanan Dinas Luar Negeri (SIMPEL) dan Sosialisasi bagi PTN/PTS di Kemensetneg, Jakarta tanggal 23 s.d 24 April 2018 a.n Dr. Ir. Muh. Yusuf, M.Si</v>
          </cell>
          <cell r="T109">
            <v>43216</v>
          </cell>
          <cell r="U109">
            <v>0</v>
          </cell>
          <cell r="V109">
            <v>0</v>
          </cell>
          <cell r="W109">
            <v>0</v>
          </cell>
          <cell r="X109">
            <v>0</v>
          </cell>
          <cell r="Y109">
            <v>0</v>
          </cell>
        </row>
        <row r="110">
          <cell r="B110">
            <v>106</v>
          </cell>
          <cell r="C110" t="str">
            <v>Dr. Ir. Muh. Yusuf, M.Si</v>
          </cell>
          <cell r="D110" t="str">
            <v>NIP 195811131987031002</v>
          </cell>
          <cell r="E110" t="str">
            <v>1644/UN50/SPD/IV/2018</v>
          </cell>
          <cell r="F110">
            <v>43210</v>
          </cell>
          <cell r="G110" t="str">
            <v xml:space="preserve">Jakarta </v>
          </cell>
          <cell r="H110">
            <v>43214</v>
          </cell>
          <cell r="I110">
            <v>43215</v>
          </cell>
          <cell r="J110">
            <v>0</v>
          </cell>
          <cell r="K110">
            <v>552000</v>
          </cell>
          <cell r="L110">
            <v>0</v>
          </cell>
          <cell r="M110">
            <v>0</v>
          </cell>
          <cell r="N110">
            <v>530000</v>
          </cell>
          <cell r="O110">
            <v>447000</v>
          </cell>
          <cell r="P110">
            <v>0</v>
          </cell>
          <cell r="Q110">
            <v>1530000</v>
          </cell>
          <cell r="R110">
            <v>1529000</v>
          </cell>
          <cell r="S110" t="str">
            <v>Pembayaran SPPD Rampung untuk menghadiri Penandatanganan Perjanjian Kerja Sama tentang Pemanfaatan Limbah Non B3 Biomassa sebagai Energi di Jakarta tanggal 24 s.d 25 April 2018 a.n Dr. Ir. Muh. Yusuf, M.Si</v>
          </cell>
          <cell r="T110">
            <v>43216</v>
          </cell>
          <cell r="U110">
            <v>0</v>
          </cell>
          <cell r="V110">
            <v>0</v>
          </cell>
          <cell r="W110">
            <v>0</v>
          </cell>
          <cell r="X110">
            <v>0</v>
          </cell>
          <cell r="Y110">
            <v>0</v>
          </cell>
        </row>
        <row r="111">
          <cell r="B111">
            <v>107</v>
          </cell>
          <cell r="C111" t="str">
            <v>Dr. Fournita Agustina, S.P., M.Si</v>
          </cell>
          <cell r="D111" t="str">
            <v>NP 407401003</v>
          </cell>
          <cell r="E111" t="str">
            <v>1644/UN50/SPD/IV/2018</v>
          </cell>
          <cell r="F111">
            <v>43210</v>
          </cell>
          <cell r="G111" t="str">
            <v xml:space="preserve">Jakarta </v>
          </cell>
          <cell r="H111">
            <v>43214</v>
          </cell>
          <cell r="I111">
            <v>43215</v>
          </cell>
          <cell r="J111">
            <v>505635.5</v>
          </cell>
          <cell r="K111">
            <v>505635.5</v>
          </cell>
          <cell r="L111">
            <v>180000</v>
          </cell>
          <cell r="M111">
            <v>512000</v>
          </cell>
          <cell r="N111">
            <v>848000</v>
          </cell>
          <cell r="O111">
            <v>561330</v>
          </cell>
          <cell r="P111">
            <v>0</v>
          </cell>
          <cell r="Q111">
            <v>3700000</v>
          </cell>
          <cell r="R111">
            <v>3112601</v>
          </cell>
          <cell r="S111" t="str">
            <v>Pembayaran SPPD Rampung untuk menghadiri Penandatanganan Perjanjian Kerja Sama tentang Pemanfaatan Limbah Non B3 Biomassa sebagai Energi di Jakarta tanggal 24 s.d 25 April 2018 a.n Dr. Fournita Agustina, S.P., M.Si</v>
          </cell>
          <cell r="T111">
            <v>43220</v>
          </cell>
          <cell r="U111">
            <v>0</v>
          </cell>
          <cell r="V111">
            <v>0</v>
          </cell>
          <cell r="W111">
            <v>0</v>
          </cell>
          <cell r="X111">
            <v>0</v>
          </cell>
          <cell r="Y111">
            <v>0</v>
          </cell>
        </row>
        <row r="112">
          <cell r="B112">
            <v>108</v>
          </cell>
          <cell r="C112" t="str">
            <v>Prof. Dr. Ir. Agus Hartoko, M.Sc</v>
          </cell>
          <cell r="D112" t="str">
            <v>NIP 195708161984031002</v>
          </cell>
          <cell r="E112" t="str">
            <v>1646/UN50/SPD/IV/2018</v>
          </cell>
          <cell r="F112">
            <v>43210</v>
          </cell>
          <cell r="G112" t="str">
            <v>Batam</v>
          </cell>
          <cell r="H112">
            <v>43214</v>
          </cell>
          <cell r="I112">
            <v>43218</v>
          </cell>
          <cell r="J112">
            <v>1183000</v>
          </cell>
          <cell r="K112">
            <v>615000</v>
          </cell>
          <cell r="L112">
            <v>180000</v>
          </cell>
          <cell r="M112">
            <v>274000</v>
          </cell>
          <cell r="N112">
            <v>1480000</v>
          </cell>
          <cell r="O112">
            <v>2250000</v>
          </cell>
          <cell r="P112">
            <v>0</v>
          </cell>
          <cell r="Q112">
            <v>8487000</v>
          </cell>
          <cell r="R112">
            <v>5982000</v>
          </cell>
          <cell r="S112" t="str">
            <v>Pembayaran SPPD Rampung untuk mengikuti Rapat Koordinasi Forum SPI PTN Indonesia dan Call for Paper Internal Audit di Batam tanggal 24 s.d 28 April 2018 a.n Prof. Dr. Ir. Agus Hartoko, M.Sc</v>
          </cell>
          <cell r="T112">
            <v>43222</v>
          </cell>
          <cell r="U112">
            <v>0</v>
          </cell>
          <cell r="V112">
            <v>0</v>
          </cell>
          <cell r="W112">
            <v>0</v>
          </cell>
          <cell r="X112">
            <v>0</v>
          </cell>
          <cell r="Y112">
            <v>0</v>
          </cell>
        </row>
        <row r="113">
          <cell r="B113">
            <v>109</v>
          </cell>
          <cell r="C113" t="str">
            <v>Yokotani, S.H., M.H</v>
          </cell>
          <cell r="D113" t="str">
            <v>NP 606206003</v>
          </cell>
          <cell r="E113" t="str">
            <v>1646/UN50/SPD/IV/2018</v>
          </cell>
          <cell r="F113">
            <v>43210</v>
          </cell>
          <cell r="G113" t="str">
            <v>Batam</v>
          </cell>
          <cell r="H113">
            <v>43214</v>
          </cell>
          <cell r="I113">
            <v>43218</v>
          </cell>
          <cell r="J113">
            <v>622000</v>
          </cell>
          <cell r="K113">
            <v>595433.33333333337</v>
          </cell>
          <cell r="L113">
            <v>180000</v>
          </cell>
          <cell r="M113">
            <v>274000</v>
          </cell>
          <cell r="N113">
            <v>1850000</v>
          </cell>
          <cell r="O113">
            <v>3000000</v>
          </cell>
          <cell r="P113">
            <v>0</v>
          </cell>
          <cell r="Q113">
            <v>7926000</v>
          </cell>
          <cell r="R113">
            <v>6521433.333333334</v>
          </cell>
          <cell r="S113" t="str">
            <v>Pembayaran SPPD Rampung untuk mengikuti Rapat Koordinasi Forum SPI PTN Indonesia dan Call for Paper Internal Audit di Batam tanggal 24 s.d 28 April 2018 a.n Yokotani, S.H., M.H</v>
          </cell>
          <cell r="T113">
            <v>43222</v>
          </cell>
          <cell r="U113">
            <v>0</v>
          </cell>
          <cell r="V113">
            <v>0</v>
          </cell>
          <cell r="W113">
            <v>0</v>
          </cell>
          <cell r="X113">
            <v>0</v>
          </cell>
          <cell r="Y113">
            <v>0</v>
          </cell>
        </row>
        <row r="114">
          <cell r="B114">
            <v>110</v>
          </cell>
          <cell r="C114" t="str">
            <v>Elyas Kustiawan, S.Si, M.Si</v>
          </cell>
          <cell r="D114" t="str">
            <v>NP 307610035</v>
          </cell>
          <cell r="E114" t="str">
            <v>1646/UN50/SPD/IV/2018</v>
          </cell>
          <cell r="F114">
            <v>43210</v>
          </cell>
          <cell r="G114" t="str">
            <v>Batam</v>
          </cell>
          <cell r="H114">
            <v>43214</v>
          </cell>
          <cell r="I114">
            <v>43218</v>
          </cell>
          <cell r="J114">
            <v>622000</v>
          </cell>
          <cell r="K114">
            <v>393351</v>
          </cell>
          <cell r="L114">
            <v>180000</v>
          </cell>
          <cell r="M114">
            <v>274000</v>
          </cell>
          <cell r="N114">
            <v>1850000</v>
          </cell>
          <cell r="O114">
            <v>3000000</v>
          </cell>
          <cell r="P114">
            <v>0</v>
          </cell>
          <cell r="Q114">
            <v>7094000</v>
          </cell>
          <cell r="R114">
            <v>6319351</v>
          </cell>
          <cell r="S114" t="str">
            <v>Pembayaran SPPD Rampung untuk mengikuti Rapat Koordinasi Forum SPI PTN Indonesia dan Call for Paper Internal Audit di Batam tanggal 24 s.d 28 April 2018 a.n Elyas Kustiawan, S.Si, M.Si</v>
          </cell>
          <cell r="T114">
            <v>43222</v>
          </cell>
          <cell r="U114">
            <v>0</v>
          </cell>
          <cell r="V114">
            <v>0</v>
          </cell>
          <cell r="W114">
            <v>0</v>
          </cell>
          <cell r="X114">
            <v>0</v>
          </cell>
          <cell r="Y114">
            <v>0</v>
          </cell>
        </row>
        <row r="115">
          <cell r="B115">
            <v>111</v>
          </cell>
          <cell r="C115" t="str">
            <v>Riwan Kusmiadi, STP., M.Si</v>
          </cell>
          <cell r="D115" t="str">
            <v>NP 107499008</v>
          </cell>
          <cell r="E115" t="str">
            <v>1682/UN50/SPD/IV/2018</v>
          </cell>
          <cell r="F115">
            <v>43214</v>
          </cell>
          <cell r="G115" t="str">
            <v>Yogyakarta</v>
          </cell>
          <cell r="H115">
            <v>43215</v>
          </cell>
          <cell r="I115">
            <v>43216</v>
          </cell>
          <cell r="J115">
            <v>0</v>
          </cell>
          <cell r="K115">
            <v>0</v>
          </cell>
          <cell r="L115">
            <v>0</v>
          </cell>
          <cell r="M115">
            <v>0</v>
          </cell>
          <cell r="N115">
            <v>504000</v>
          </cell>
          <cell r="O115">
            <v>0</v>
          </cell>
          <cell r="P115">
            <v>0</v>
          </cell>
          <cell r="Q115">
            <v>504000</v>
          </cell>
          <cell r="R115">
            <v>504000</v>
          </cell>
          <cell r="S115" t="str">
            <v>Pembayaran SPPD Rampung untuk menghadiri Rapat Koordinasi PLTI dengan Mitra PLTI Tahun 2017 di Yogyakarta tanggal 25 s.d 26 April 2018 a.n Riwan Kusmiadi, STP., M.Si</v>
          </cell>
          <cell r="T115">
            <v>43217</v>
          </cell>
          <cell r="U115">
            <v>0</v>
          </cell>
          <cell r="V115">
            <v>0</v>
          </cell>
          <cell r="W115">
            <v>0</v>
          </cell>
          <cell r="X115">
            <v>0</v>
          </cell>
          <cell r="Y115">
            <v>0</v>
          </cell>
        </row>
        <row r="116">
          <cell r="B116">
            <v>112</v>
          </cell>
          <cell r="C116" t="str">
            <v>Yus Yanwar Haris Chan</v>
          </cell>
          <cell r="D116" t="str">
            <v>NP 108208033</v>
          </cell>
          <cell r="E116" t="str">
            <v>1682/UN50/SPD/IV/2018</v>
          </cell>
          <cell r="F116">
            <v>43214</v>
          </cell>
          <cell r="G116" t="str">
            <v>Yogyakarta</v>
          </cell>
          <cell r="H116">
            <v>43215</v>
          </cell>
          <cell r="I116">
            <v>43216</v>
          </cell>
          <cell r="J116">
            <v>0</v>
          </cell>
          <cell r="K116">
            <v>0</v>
          </cell>
          <cell r="L116">
            <v>0</v>
          </cell>
          <cell r="M116">
            <v>0</v>
          </cell>
          <cell r="N116">
            <v>504000</v>
          </cell>
          <cell r="O116">
            <v>0</v>
          </cell>
          <cell r="P116">
            <v>0</v>
          </cell>
          <cell r="Q116">
            <v>504000</v>
          </cell>
          <cell r="R116">
            <v>504000</v>
          </cell>
          <cell r="S116" t="str">
            <v>Pembayaran SPPD Rampung untuk menghadiri Rapat Koordinasi PLTI dengan Mitra PLTI Tahun 2017 di Yogyakarta tanggal 25 s.d 26 April 2018 a.n Yus Yanwar Haris Chan</v>
          </cell>
          <cell r="T116">
            <v>43217</v>
          </cell>
          <cell r="U116">
            <v>0</v>
          </cell>
          <cell r="V116">
            <v>0</v>
          </cell>
          <cell r="W116">
            <v>0</v>
          </cell>
          <cell r="X116">
            <v>0</v>
          </cell>
          <cell r="Y116">
            <v>0</v>
          </cell>
        </row>
        <row r="117">
          <cell r="B117">
            <v>113</v>
          </cell>
          <cell r="C117" t="str">
            <v>Andy Evans Gunady, S.E., M.M</v>
          </cell>
          <cell r="D117" t="str">
            <v>NP 107508024</v>
          </cell>
          <cell r="E117" t="str">
            <v>1686/UN50/SPD/IV/2018</v>
          </cell>
          <cell r="F117">
            <v>43214</v>
          </cell>
          <cell r="G117" t="str">
            <v xml:space="preserve">Jakarta </v>
          </cell>
          <cell r="H117">
            <v>43215</v>
          </cell>
          <cell r="I117">
            <v>43216</v>
          </cell>
          <cell r="J117">
            <v>1108000</v>
          </cell>
          <cell r="K117">
            <v>432100</v>
          </cell>
          <cell r="L117">
            <v>180000</v>
          </cell>
          <cell r="M117">
            <v>512000</v>
          </cell>
          <cell r="N117">
            <v>1060000</v>
          </cell>
          <cell r="O117">
            <v>1075000</v>
          </cell>
          <cell r="P117">
            <v>0</v>
          </cell>
          <cell r="Q117">
            <v>4367100</v>
          </cell>
          <cell r="R117">
            <v>4367100</v>
          </cell>
          <cell r="S117" t="str">
            <v>Pembayaran SPPD Rampung untuk menghadiri Rapat Koordinasi Pelaksanaan CPNS Tahun 2017 dan Evaluasi Usul Formasi CPNS Tahun 2018 di Jakarta tanggal 25 s.d 26 April 2018 a.n Andy Evans Gunady, S.E., M.M</v>
          </cell>
          <cell r="T117">
            <v>43217</v>
          </cell>
          <cell r="U117">
            <v>0</v>
          </cell>
          <cell r="V117">
            <v>0</v>
          </cell>
          <cell r="W117">
            <v>0</v>
          </cell>
          <cell r="X117">
            <v>0</v>
          </cell>
          <cell r="Y117">
            <v>0</v>
          </cell>
        </row>
        <row r="118">
          <cell r="B118">
            <v>114</v>
          </cell>
          <cell r="C118" t="str">
            <v>Dr. Ibrahim, S.Fil., M.Si</v>
          </cell>
          <cell r="D118" t="str">
            <v>NIP 198104102012121001</v>
          </cell>
          <cell r="E118" t="str">
            <v>1687/UN50/SPD/IV/2018</v>
          </cell>
          <cell r="F118">
            <v>43214</v>
          </cell>
          <cell r="G118" t="str">
            <v xml:space="preserve">Jakarta </v>
          </cell>
          <cell r="H118">
            <v>43217</v>
          </cell>
          <cell r="I118">
            <v>43218</v>
          </cell>
          <cell r="J118">
            <v>370171</v>
          </cell>
          <cell r="K118">
            <v>619008</v>
          </cell>
          <cell r="L118">
            <v>180000</v>
          </cell>
          <cell r="M118">
            <v>512000</v>
          </cell>
          <cell r="N118">
            <v>1060000</v>
          </cell>
          <cell r="O118">
            <v>794935</v>
          </cell>
          <cell r="P118">
            <v>0</v>
          </cell>
          <cell r="Q118">
            <v>3430000</v>
          </cell>
          <cell r="R118">
            <v>3536114</v>
          </cell>
          <cell r="S118" t="str">
            <v>Pembayaran SPPD Rampung untuk menghadiri Resepsi Pengenalan Direktur CSEAS Kyoto University di Jakarta tanggal 27 s.d 28 April 2018 a.n Dr. Ibrahim, S.Fil., M.Si</v>
          </cell>
          <cell r="T118">
            <v>43220</v>
          </cell>
          <cell r="U118">
            <v>0</v>
          </cell>
          <cell r="V118">
            <v>0</v>
          </cell>
          <cell r="W118">
            <v>0</v>
          </cell>
          <cell r="X118">
            <v>0</v>
          </cell>
          <cell r="Y118">
            <v>0</v>
          </cell>
        </row>
        <row r="119">
          <cell r="B119">
            <v>115</v>
          </cell>
          <cell r="C119" t="str">
            <v>Meigawati, A.Md</v>
          </cell>
          <cell r="D119" t="str">
            <v>NP 108913117</v>
          </cell>
          <cell r="E119" t="str">
            <v>1709/UN50/SPD/IV/2018</v>
          </cell>
          <cell r="F119">
            <v>43215</v>
          </cell>
          <cell r="G119" t="str">
            <v xml:space="preserve">Jakarta </v>
          </cell>
          <cell r="H119">
            <v>43216</v>
          </cell>
          <cell r="I119">
            <v>43217</v>
          </cell>
          <cell r="J119">
            <v>822000</v>
          </cell>
          <cell r="K119">
            <v>959000</v>
          </cell>
          <cell r="L119">
            <v>180000</v>
          </cell>
          <cell r="M119">
            <v>512000</v>
          </cell>
          <cell r="N119">
            <v>1060000</v>
          </cell>
          <cell r="O119">
            <v>500000</v>
          </cell>
          <cell r="P119">
            <v>0</v>
          </cell>
          <cell r="Q119">
            <v>3109000</v>
          </cell>
          <cell r="R119">
            <v>4033000</v>
          </cell>
          <cell r="S119" t="str">
            <v>Pembayaran SPPD Rampung untuk mengantarkan langsung Laporan Audited Tahun 2017 ke Kemenristekdikti di Jakarta tanggal 26 s.d 27 April 2018 a.n Meigawati, A.Md</v>
          </cell>
          <cell r="T119">
            <v>43220</v>
          </cell>
          <cell r="U119">
            <v>0</v>
          </cell>
          <cell r="V119">
            <v>0</v>
          </cell>
          <cell r="W119">
            <v>0</v>
          </cell>
          <cell r="X119">
            <v>0</v>
          </cell>
          <cell r="Y119">
            <v>0</v>
          </cell>
        </row>
        <row r="120">
          <cell r="B120">
            <v>116</v>
          </cell>
          <cell r="C120" t="str">
            <v>Heru Yuniansyah, A.Md</v>
          </cell>
          <cell r="D120" t="str">
            <v>NIP 198506092015041001</v>
          </cell>
          <cell r="E120" t="str">
            <v>1709/UN50/SPD/IV/2018</v>
          </cell>
          <cell r="F120">
            <v>43215</v>
          </cell>
          <cell r="G120" t="str">
            <v xml:space="preserve">Jakarta </v>
          </cell>
          <cell r="H120">
            <v>43216</v>
          </cell>
          <cell r="I120">
            <v>43217</v>
          </cell>
          <cell r="J120">
            <v>822000</v>
          </cell>
          <cell r="K120">
            <v>959000</v>
          </cell>
          <cell r="L120">
            <v>180000</v>
          </cell>
          <cell r="M120">
            <v>512000</v>
          </cell>
          <cell r="N120">
            <v>1060000</v>
          </cell>
          <cell r="O120">
            <v>610000</v>
          </cell>
          <cell r="P120">
            <v>0</v>
          </cell>
          <cell r="Q120">
            <v>3109000</v>
          </cell>
          <cell r="R120">
            <v>4143000</v>
          </cell>
          <cell r="S120" t="str">
            <v>Pembayaran SPPD Rampung untuk mengantarkan langsung Laporan Audited Tahun 2017 ke Kemenristekdikti di Jakarta tanggal 26 s.d 27 April 2018 a.n Heru Yuniansyah, A.Md</v>
          </cell>
          <cell r="T120">
            <v>43220</v>
          </cell>
          <cell r="U120">
            <v>0</v>
          </cell>
          <cell r="V120">
            <v>0</v>
          </cell>
          <cell r="W120">
            <v>0</v>
          </cell>
          <cell r="X120">
            <v>0</v>
          </cell>
          <cell r="Y120">
            <v>0</v>
          </cell>
        </row>
        <row r="121">
          <cell r="B121">
            <v>117</v>
          </cell>
          <cell r="C121" t="str">
            <v>Alim Bahri, S.T.</v>
          </cell>
          <cell r="D121" t="str">
            <v>NP 107606014</v>
          </cell>
          <cell r="E121" t="str">
            <v>1724/UN50/SPD/IV/2018</v>
          </cell>
          <cell r="F121">
            <v>43216</v>
          </cell>
          <cell r="G121" t="str">
            <v xml:space="preserve">Jakarta </v>
          </cell>
          <cell r="H121">
            <v>43216</v>
          </cell>
          <cell r="I121">
            <v>43217</v>
          </cell>
          <cell r="J121">
            <v>680000</v>
          </cell>
          <cell r="K121">
            <v>692000</v>
          </cell>
          <cell r="L121">
            <v>180000</v>
          </cell>
          <cell r="M121">
            <v>512000</v>
          </cell>
          <cell r="N121">
            <v>1060000</v>
          </cell>
          <cell r="O121">
            <v>770000</v>
          </cell>
          <cell r="P121">
            <v>0</v>
          </cell>
          <cell r="Q121">
            <v>3750000</v>
          </cell>
          <cell r="R121">
            <v>3894000</v>
          </cell>
          <cell r="S121" t="str">
            <v>Pembayaran SPPD Rampung untuk mengurus pemutihan tugas belajar dosen UBB a.n Rahmad Lingga dan SK PNS Tendik UBB a.n Dini Zuriyati di Kemenristekdikti, Jakarta tanggal 26 s.d 27 April 2018 a.n Alim Bahri, S.T.</v>
          </cell>
          <cell r="T121">
            <v>43222</v>
          </cell>
          <cell r="U121">
            <v>0</v>
          </cell>
          <cell r="V121">
            <v>0</v>
          </cell>
          <cell r="W121">
            <v>0</v>
          </cell>
          <cell r="X121">
            <v>0</v>
          </cell>
          <cell r="Y121">
            <v>0</v>
          </cell>
        </row>
        <row r="122">
          <cell r="B122">
            <v>118</v>
          </cell>
          <cell r="C122" t="str">
            <v>Safiri, A.Md</v>
          </cell>
          <cell r="D122" t="str">
            <v>NIP 198406262014041001</v>
          </cell>
          <cell r="E122" t="str">
            <v>1724/UN50/SPD/IV/2018</v>
          </cell>
          <cell r="F122">
            <v>43216</v>
          </cell>
          <cell r="G122" t="str">
            <v xml:space="preserve">Jakarta </v>
          </cell>
          <cell r="H122">
            <v>43216</v>
          </cell>
          <cell r="I122">
            <v>43217</v>
          </cell>
          <cell r="J122">
            <v>680000</v>
          </cell>
          <cell r="K122">
            <v>692000</v>
          </cell>
          <cell r="L122">
            <v>180000</v>
          </cell>
          <cell r="M122">
            <v>512000</v>
          </cell>
          <cell r="N122">
            <v>1060000</v>
          </cell>
          <cell r="O122">
            <v>610000</v>
          </cell>
          <cell r="P122">
            <v>0</v>
          </cell>
          <cell r="Q122">
            <v>3560000</v>
          </cell>
          <cell r="R122">
            <v>3734000</v>
          </cell>
          <cell r="S122" t="str">
            <v>Pembayaran SPPD Rampung untuk mengurus pemutihan tugas belajar dosen UBB a.n Rahmad Lingga dan SK PNS Tendik UBB a.n Dini Zuriyati di Kemenristekdikti, Jakarta tanggal 26 s.d 27 April 2018 a.n Safiri, A.Md</v>
          </cell>
          <cell r="T122">
            <v>43222</v>
          </cell>
          <cell r="U122">
            <v>0</v>
          </cell>
          <cell r="V122">
            <v>0</v>
          </cell>
          <cell r="W122">
            <v>0</v>
          </cell>
          <cell r="X122">
            <v>0</v>
          </cell>
          <cell r="Y122">
            <v>0</v>
          </cell>
        </row>
        <row r="123">
          <cell r="B123">
            <v>119</v>
          </cell>
          <cell r="C123" t="str">
            <v>Andy Evans Gunady, S.E., M.M</v>
          </cell>
          <cell r="D123" t="str">
            <v>NP 107508024</v>
          </cell>
          <cell r="E123" t="str">
            <v>1689/UN50/SPD/IV/2018</v>
          </cell>
          <cell r="F123">
            <v>43214</v>
          </cell>
          <cell r="G123" t="str">
            <v>Malang, Jawa Timur</v>
          </cell>
          <cell r="H123">
            <v>43219</v>
          </cell>
          <cell r="I123">
            <v>43221</v>
          </cell>
          <cell r="J123">
            <v>1203100</v>
          </cell>
          <cell r="K123">
            <v>1601000</v>
          </cell>
          <cell r="L123">
            <v>180000</v>
          </cell>
          <cell r="M123">
            <v>388000</v>
          </cell>
          <cell r="N123">
            <v>984000</v>
          </cell>
          <cell r="O123">
            <v>2200000</v>
          </cell>
          <cell r="P123">
            <v>0</v>
          </cell>
          <cell r="Q123">
            <v>3752000</v>
          </cell>
          <cell r="R123">
            <v>6556100</v>
          </cell>
          <cell r="S123" t="str">
            <v>Pembayaran SPPD Rampung untuk menghadiri kegiatan Peningkatan Pemahaman dan Persamaan Persepsi tentang Pelayanan Kepegawaian di Lingkungan Kemenristekdikti di Malang tanggal 29 s.d 01 Mei 2018 a.n Andy Evans Gunady, S.E., M.M</v>
          </cell>
          <cell r="T123">
            <v>43222</v>
          </cell>
          <cell r="U123">
            <v>0</v>
          </cell>
          <cell r="V123">
            <v>0</v>
          </cell>
          <cell r="W123">
            <v>0</v>
          </cell>
          <cell r="X123">
            <v>0</v>
          </cell>
          <cell r="Y123">
            <v>0</v>
          </cell>
        </row>
        <row r="124">
          <cell r="B124">
            <v>120</v>
          </cell>
          <cell r="C124" t="str">
            <v>Alim Bahri, S.T.</v>
          </cell>
          <cell r="D124" t="str">
            <v>NP 107606014</v>
          </cell>
          <cell r="E124" t="str">
            <v>1689/UN50/SPD/IV/2018</v>
          </cell>
          <cell r="F124">
            <v>43214</v>
          </cell>
          <cell r="G124" t="str">
            <v>Malang, Jawa Timur</v>
          </cell>
          <cell r="H124">
            <v>43219</v>
          </cell>
          <cell r="I124">
            <v>43221</v>
          </cell>
          <cell r="J124">
            <v>1203100</v>
          </cell>
          <cell r="K124">
            <v>1601000</v>
          </cell>
          <cell r="L124">
            <v>180000</v>
          </cell>
          <cell r="M124">
            <v>388000</v>
          </cell>
          <cell r="N124">
            <v>984000</v>
          </cell>
          <cell r="O124">
            <v>1400000</v>
          </cell>
          <cell r="P124">
            <v>0</v>
          </cell>
          <cell r="Q124">
            <v>6050000</v>
          </cell>
          <cell r="R124">
            <v>5756100</v>
          </cell>
          <cell r="S124" t="str">
            <v>Pembayaran SPPD Rampung untuk menghadiri kegiatan Peningkatan Pemahaman dan Persamaan Persepsi tentang Pelayanan Kepegawaian di Lingkungan Kemenristekdikti di Malang tanggal 29 s.d 01 Mei 2018 a.n Alim Bahri, S.T.</v>
          </cell>
          <cell r="T124">
            <v>43222</v>
          </cell>
          <cell r="U124">
            <v>0</v>
          </cell>
          <cell r="V124">
            <v>0</v>
          </cell>
          <cell r="W124">
            <v>0</v>
          </cell>
          <cell r="X124">
            <v>0</v>
          </cell>
          <cell r="Y124">
            <v>0</v>
          </cell>
        </row>
        <row r="125">
          <cell r="B125">
            <v>121</v>
          </cell>
          <cell r="C125" t="str">
            <v>Erina Avianti Wardhani, A.Md</v>
          </cell>
          <cell r="D125" t="str">
            <v>NP 108110099</v>
          </cell>
          <cell r="E125" t="str">
            <v>1770/UN50/SPD/IV/2018</v>
          </cell>
          <cell r="F125">
            <v>43220</v>
          </cell>
          <cell r="G125" t="str">
            <v>Jambi</v>
          </cell>
          <cell r="H125">
            <v>43222</v>
          </cell>
          <cell r="I125">
            <v>43224</v>
          </cell>
          <cell r="J125">
            <v>1322000</v>
          </cell>
          <cell r="K125">
            <v>1333500</v>
          </cell>
          <cell r="L125">
            <v>180000</v>
          </cell>
          <cell r="M125">
            <v>294000</v>
          </cell>
          <cell r="N125">
            <v>444000</v>
          </cell>
          <cell r="O125">
            <v>0</v>
          </cell>
          <cell r="P125">
            <v>0</v>
          </cell>
          <cell r="Q125">
            <v>3210000</v>
          </cell>
          <cell r="R125">
            <v>3573500</v>
          </cell>
          <cell r="S125" t="str">
            <v>Pembayaran SPPD Rampung untuk mengikuti Validasi Penyusunan Peta Proses Bisnis di Lingkungan PTN di Jambi tanggal 02 s.d 04 Mei 2018 a.n Erina Avianti Wardhani, A.Md</v>
          </cell>
          <cell r="T125">
            <v>43227</v>
          </cell>
          <cell r="U125">
            <v>0</v>
          </cell>
          <cell r="V125">
            <v>0</v>
          </cell>
          <cell r="W125">
            <v>0</v>
          </cell>
          <cell r="X125">
            <v>0</v>
          </cell>
          <cell r="Y125">
            <v>0</v>
          </cell>
        </row>
        <row r="126">
          <cell r="B126">
            <v>122</v>
          </cell>
          <cell r="C126" t="str">
            <v>Septian Azmiadi, S.H.</v>
          </cell>
          <cell r="D126" t="str">
            <v>NIP 199109032014041002</v>
          </cell>
          <cell r="E126" t="str">
            <v>1770/UN50/SPD/IV/2018</v>
          </cell>
          <cell r="F126">
            <v>43220</v>
          </cell>
          <cell r="G126" t="str">
            <v>Jambi</v>
          </cell>
          <cell r="H126">
            <v>43222</v>
          </cell>
          <cell r="I126">
            <v>43224</v>
          </cell>
          <cell r="J126">
            <v>1322000</v>
          </cell>
          <cell r="K126">
            <v>1765600</v>
          </cell>
          <cell r="L126">
            <v>180000</v>
          </cell>
          <cell r="M126">
            <v>294000</v>
          </cell>
          <cell r="N126">
            <v>740000</v>
          </cell>
          <cell r="O126">
            <v>0</v>
          </cell>
          <cell r="P126">
            <v>0</v>
          </cell>
          <cell r="Q126">
            <v>3210000</v>
          </cell>
          <cell r="R126">
            <v>4301600</v>
          </cell>
          <cell r="S126" t="str">
            <v>Pembayaran SPPD Rampung untuk mengikuti Validasi Penyusunan Peta Proses Bisnis di Lingkungan PTN di Jambi tanggal 02 s.d 04 Mei 2018 a.n Septian Azmiadi, S.H.</v>
          </cell>
          <cell r="T126">
            <v>43227</v>
          </cell>
          <cell r="U126">
            <v>0</v>
          </cell>
          <cell r="V126">
            <v>0</v>
          </cell>
          <cell r="W126">
            <v>0</v>
          </cell>
          <cell r="X126">
            <v>0</v>
          </cell>
          <cell r="Y126">
            <v>0</v>
          </cell>
        </row>
        <row r="127">
          <cell r="B127">
            <v>123</v>
          </cell>
          <cell r="C127" t="str">
            <v xml:space="preserve">Ramdan Firmansyah, S.Kom </v>
          </cell>
          <cell r="D127" t="str">
            <v>NP 108710110</v>
          </cell>
          <cell r="E127" t="str">
            <v>1770/UN50/SPD/IV/2018</v>
          </cell>
          <cell r="F127">
            <v>43220</v>
          </cell>
          <cell r="G127" t="str">
            <v>Jambi</v>
          </cell>
          <cell r="H127">
            <v>43222</v>
          </cell>
          <cell r="I127">
            <v>43224</v>
          </cell>
          <cell r="J127">
            <v>1322000</v>
          </cell>
          <cell r="K127">
            <v>1765600</v>
          </cell>
          <cell r="L127">
            <v>180000</v>
          </cell>
          <cell r="M127">
            <v>294000</v>
          </cell>
          <cell r="N127">
            <v>740000</v>
          </cell>
          <cell r="O127">
            <v>0</v>
          </cell>
          <cell r="P127">
            <v>0</v>
          </cell>
          <cell r="Q127">
            <v>3210000</v>
          </cell>
          <cell r="R127">
            <v>4301600</v>
          </cell>
          <cell r="S127" t="str">
            <v xml:space="preserve">Pembayaran SPPD Rampung untuk mengikuti Validasi Penyusunan Peta Proses Bisnis di Lingkungan PTN di Jambi tanggal 02 s.d 04 Mei 2018 a.n Ramdan Firmansyah, S.Kom </v>
          </cell>
          <cell r="T127">
            <v>43227</v>
          </cell>
          <cell r="U127">
            <v>0</v>
          </cell>
          <cell r="V127">
            <v>0</v>
          </cell>
          <cell r="W127">
            <v>0</v>
          </cell>
          <cell r="X127">
            <v>0</v>
          </cell>
          <cell r="Y127">
            <v>0</v>
          </cell>
        </row>
        <row r="128">
          <cell r="B128">
            <v>124</v>
          </cell>
          <cell r="C128" t="str">
            <v>Metha Herliani, S.Kom</v>
          </cell>
          <cell r="D128" t="str">
            <v>NP 109316152</v>
          </cell>
          <cell r="E128" t="str">
            <v>1770/UN50/SPD/IV/2018</v>
          </cell>
          <cell r="F128">
            <v>43220</v>
          </cell>
          <cell r="G128" t="str">
            <v>Jambi</v>
          </cell>
          <cell r="H128">
            <v>43222</v>
          </cell>
          <cell r="I128">
            <v>43224</v>
          </cell>
          <cell r="J128">
            <v>1322000</v>
          </cell>
          <cell r="K128">
            <v>1333500</v>
          </cell>
          <cell r="L128">
            <v>180000</v>
          </cell>
          <cell r="M128">
            <v>294000</v>
          </cell>
          <cell r="N128">
            <v>444000</v>
          </cell>
          <cell r="O128">
            <v>0</v>
          </cell>
          <cell r="P128">
            <v>0</v>
          </cell>
          <cell r="Q128">
            <v>3210000</v>
          </cell>
          <cell r="R128">
            <v>3573500</v>
          </cell>
          <cell r="S128" t="str">
            <v>Pembayaran SPPD Rampung untuk mengikuti Validasi Penyusunan Peta Proses Bisnis di Lingkungan PTN di Jambi tanggal 02 s.d 04 Mei 2018 a.n Metha Herliani, S.Kom</v>
          </cell>
          <cell r="T128">
            <v>43227</v>
          </cell>
          <cell r="U128">
            <v>0</v>
          </cell>
          <cell r="V128">
            <v>0</v>
          </cell>
          <cell r="W128">
            <v>0</v>
          </cell>
          <cell r="X128">
            <v>0</v>
          </cell>
          <cell r="Y128">
            <v>0</v>
          </cell>
        </row>
        <row r="129">
          <cell r="B129">
            <v>125</v>
          </cell>
          <cell r="C129" t="str">
            <v xml:space="preserve">Nia Erawati, A.Ma.Pust </v>
          </cell>
          <cell r="D129" t="str">
            <v>NP 109015140</v>
          </cell>
          <cell r="E129" t="str">
            <v>1769/UN50/SPD/IV/2018</v>
          </cell>
          <cell r="F129">
            <v>43220</v>
          </cell>
          <cell r="G129" t="str">
            <v xml:space="preserve">Bandung </v>
          </cell>
          <cell r="H129">
            <v>43221</v>
          </cell>
          <cell r="I129">
            <v>43224</v>
          </cell>
          <cell r="J129">
            <v>706000</v>
          </cell>
          <cell r="K129">
            <v>692000</v>
          </cell>
          <cell r="L129">
            <v>180000</v>
          </cell>
          <cell r="M129">
            <v>332000</v>
          </cell>
          <cell r="N129">
            <v>1032000</v>
          </cell>
          <cell r="O129">
            <v>0</v>
          </cell>
          <cell r="P129">
            <v>0</v>
          </cell>
          <cell r="Q129">
            <v>3050000</v>
          </cell>
          <cell r="R129">
            <v>2942000</v>
          </cell>
          <cell r="S129" t="str">
            <v xml:space="preserve">Pembayaran SPPD Rampung untuk Bimtek Tenaga Kependidikan (Pustakawan) di Bandung tanggal 01 s.d 04 Mei 2018 a.n Nia Erawati, A.Ma.Pust </v>
          </cell>
          <cell r="T129">
            <v>43228</v>
          </cell>
          <cell r="U129">
            <v>0</v>
          </cell>
          <cell r="V129">
            <v>0</v>
          </cell>
          <cell r="W129">
            <v>0</v>
          </cell>
          <cell r="X129">
            <v>0</v>
          </cell>
          <cell r="Y129">
            <v>0</v>
          </cell>
        </row>
        <row r="130">
          <cell r="B130">
            <v>126</v>
          </cell>
          <cell r="C130" t="str">
            <v>Arja Kusuma, S.IP</v>
          </cell>
          <cell r="D130" t="str">
            <v>NP 108915141</v>
          </cell>
          <cell r="E130" t="str">
            <v>1769/UN50/SPD/IV/2018</v>
          </cell>
          <cell r="F130">
            <v>43220</v>
          </cell>
          <cell r="G130" t="str">
            <v xml:space="preserve">Bandung </v>
          </cell>
          <cell r="H130">
            <v>43221</v>
          </cell>
          <cell r="I130">
            <v>43224</v>
          </cell>
          <cell r="J130">
            <v>662000</v>
          </cell>
          <cell r="K130">
            <v>692000</v>
          </cell>
          <cell r="L130">
            <v>180000</v>
          </cell>
          <cell r="M130">
            <v>332000</v>
          </cell>
          <cell r="N130">
            <v>1032000</v>
          </cell>
          <cell r="O130">
            <v>0</v>
          </cell>
          <cell r="P130">
            <v>0</v>
          </cell>
          <cell r="Q130">
            <v>3050000</v>
          </cell>
          <cell r="R130">
            <v>2898000</v>
          </cell>
          <cell r="S130" t="str">
            <v>Pembayaran SPPD Rampung untuk Bimtek Tenaga Kependidikan (Pustakawan) di Bandung tanggal 01 s.d 04 Mei 2018 a.n Arja Kusuma, S.IP</v>
          </cell>
          <cell r="T130">
            <v>43228</v>
          </cell>
          <cell r="U130">
            <v>0</v>
          </cell>
          <cell r="V130">
            <v>0</v>
          </cell>
          <cell r="W130">
            <v>0</v>
          </cell>
          <cell r="X130">
            <v>0</v>
          </cell>
          <cell r="Y130">
            <v>0</v>
          </cell>
        </row>
        <row r="131">
          <cell r="B131">
            <v>127</v>
          </cell>
          <cell r="C131" t="str">
            <v>Dr. Ir. Ismed Inonu, M.Si</v>
          </cell>
          <cell r="D131" t="str">
            <v>NP 406600012</v>
          </cell>
          <cell r="E131" t="str">
            <v>1768/UN50/SPD/IV/2018</v>
          </cell>
          <cell r="F131">
            <v>43220</v>
          </cell>
          <cell r="G131" t="str">
            <v>Bengkulu</v>
          </cell>
          <cell r="H131">
            <v>43221</v>
          </cell>
          <cell r="I131">
            <v>43223</v>
          </cell>
          <cell r="J131">
            <v>1414000</v>
          </cell>
          <cell r="K131">
            <v>947500</v>
          </cell>
          <cell r="L131">
            <v>180000</v>
          </cell>
          <cell r="M131">
            <v>218000</v>
          </cell>
          <cell r="N131">
            <v>1140000</v>
          </cell>
          <cell r="O131">
            <v>1238000</v>
          </cell>
          <cell r="P131">
            <v>0</v>
          </cell>
          <cell r="Q131">
            <v>5740000</v>
          </cell>
          <cell r="R131">
            <v>5137500</v>
          </cell>
          <cell r="S131" t="str">
            <v>Pembayaran SPPD Rampung untuk menghadiri Ujian Terbuka (Promosi Doktor) a.n Nizwan Zukhri di Universitas Bengkulu, Bengkulu tanggal 01 s.d 03 Mei 2018 a.n Dr. Ir. Ismed Inonu, M.Si</v>
          </cell>
          <cell r="T131">
            <v>43223</v>
          </cell>
          <cell r="U131">
            <v>0</v>
          </cell>
          <cell r="V131">
            <v>0</v>
          </cell>
          <cell r="W131">
            <v>0</v>
          </cell>
          <cell r="X131">
            <v>0</v>
          </cell>
          <cell r="Y131">
            <v>0</v>
          </cell>
        </row>
        <row r="132">
          <cell r="B132">
            <v>128</v>
          </cell>
          <cell r="C132" t="str">
            <v>Dr. Fournita Agustina, S.P., M.Si</v>
          </cell>
          <cell r="D132" t="str">
            <v>NP 407401003</v>
          </cell>
          <cell r="E132" t="str">
            <v>1774 A/UN50/SPD/IV/2018</v>
          </cell>
          <cell r="F132">
            <v>43220</v>
          </cell>
          <cell r="G132" t="str">
            <v>Batam</v>
          </cell>
          <cell r="H132">
            <v>43222</v>
          </cell>
          <cell r="I132">
            <v>43225</v>
          </cell>
          <cell r="J132">
            <v>602000</v>
          </cell>
          <cell r="K132">
            <v>758000</v>
          </cell>
          <cell r="L132">
            <v>180000</v>
          </cell>
          <cell r="M132">
            <v>274000</v>
          </cell>
          <cell r="N132">
            <v>1110000</v>
          </cell>
          <cell r="O132">
            <v>1416000</v>
          </cell>
          <cell r="P132">
            <v>0</v>
          </cell>
          <cell r="Q132">
            <v>4840000</v>
          </cell>
          <cell r="R132">
            <v>4340000</v>
          </cell>
          <cell r="S132" t="str">
            <v>Pembayaran SPPD Rampung untuk mengikuti kegiatan Evaluasi, Training of Trainer (ToT), Penandatanganan Perjanjian Kerjasama Swakelola (PKS) dan Bimbingan Teknis dan Administrasi di Batam, Kep. Riau tanggal 02 s.d 05 Mei 2018 a.n Dr. Fournita Agustina, S.P., M.Si</v>
          </cell>
          <cell r="T132">
            <v>43231</v>
          </cell>
          <cell r="U132">
            <v>0</v>
          </cell>
          <cell r="V132">
            <v>0</v>
          </cell>
          <cell r="W132">
            <v>0</v>
          </cell>
          <cell r="X132">
            <v>0</v>
          </cell>
          <cell r="Y132">
            <v>0</v>
          </cell>
        </row>
        <row r="133">
          <cell r="B133">
            <v>129</v>
          </cell>
          <cell r="C133" t="str">
            <v>Dwi Puspa Ningsih, A.Md</v>
          </cell>
          <cell r="D133" t="str">
            <v>NP 108307034</v>
          </cell>
          <cell r="E133" t="str">
            <v>1774 A/UN50/SPD/IV/2018</v>
          </cell>
          <cell r="F133">
            <v>43220</v>
          </cell>
          <cell r="G133" t="str">
            <v>Batam</v>
          </cell>
          <cell r="H133">
            <v>43222</v>
          </cell>
          <cell r="I133">
            <v>43225</v>
          </cell>
          <cell r="J133">
            <v>602000</v>
          </cell>
          <cell r="K133">
            <v>791000</v>
          </cell>
          <cell r="L133">
            <v>180000</v>
          </cell>
          <cell r="M133">
            <v>274000</v>
          </cell>
          <cell r="N133">
            <v>1110000</v>
          </cell>
          <cell r="O133">
            <v>475200</v>
          </cell>
          <cell r="P133">
            <v>0</v>
          </cell>
          <cell r="Q133">
            <v>4350000</v>
          </cell>
          <cell r="R133">
            <v>3432200</v>
          </cell>
          <cell r="S133" t="str">
            <v>Pembayaran SPPD Rampung untuk mengikuti kegiatan Evaluasi, Training of Trainer (ToT), Penandatanganan Perjanjian Kerjasama Swakelola (PKS) dan Bimbingan Teknis dan Administrasi di Batam, Kep. Riau tanggal 02 s.d 05 Mei 2018 a.n Dwi Puspa Ningsih, A.Md</v>
          </cell>
          <cell r="T133">
            <v>43231</v>
          </cell>
          <cell r="U133">
            <v>0</v>
          </cell>
          <cell r="V133">
            <v>0</v>
          </cell>
          <cell r="W133">
            <v>0</v>
          </cell>
          <cell r="X133">
            <v>0</v>
          </cell>
          <cell r="Y133">
            <v>0</v>
          </cell>
        </row>
        <row r="134">
          <cell r="B134">
            <v>130</v>
          </cell>
          <cell r="C134" t="str">
            <v>Yudi Sapta Pranoto, S.P., M.Si</v>
          </cell>
          <cell r="D134" t="str">
            <v>NIP 198008292014041001</v>
          </cell>
          <cell r="E134" t="str">
            <v>1771/UN50/SPD/IV/2018</v>
          </cell>
          <cell r="F134">
            <v>43220</v>
          </cell>
          <cell r="G134" t="str">
            <v>Mataram, Lombok, NTB</v>
          </cell>
          <cell r="H134">
            <v>43222</v>
          </cell>
          <cell r="I134">
            <v>43224</v>
          </cell>
          <cell r="J134">
            <v>970000</v>
          </cell>
          <cell r="K134">
            <v>2828800</v>
          </cell>
          <cell r="L134">
            <v>180000</v>
          </cell>
          <cell r="M134">
            <v>462000</v>
          </cell>
          <cell r="N134">
            <v>1056000</v>
          </cell>
          <cell r="O134">
            <v>1160000</v>
          </cell>
          <cell r="P134">
            <v>0</v>
          </cell>
          <cell r="Q134">
            <v>2858000</v>
          </cell>
          <cell r="R134">
            <v>6656800</v>
          </cell>
          <cell r="S134" t="str">
            <v>Pembayaran SPPD Rampung untuk mengikuti Workshop Strategi PPK dalam Planning dan Implementation berdasarkan Peraturan Presiden Nomor 16 Tahun 2018 tentang Pengadaan Barang/Jasa Pemerintah di Mataram, NTB tanggal 02 s.d 04 Mei 2018 a.n Yudi Sapta Pranoto, S.P., M.Si</v>
          </cell>
          <cell r="T134">
            <v>43227</v>
          </cell>
          <cell r="U134">
            <v>0</v>
          </cell>
          <cell r="V134">
            <v>0</v>
          </cell>
          <cell r="W134">
            <v>0</v>
          </cell>
          <cell r="X134">
            <v>0</v>
          </cell>
          <cell r="Y134">
            <v>0</v>
          </cell>
        </row>
        <row r="135">
          <cell r="B135">
            <v>131</v>
          </cell>
          <cell r="C135" t="str">
            <v>Tri Hendrawan Budianto, S.T., M.T</v>
          </cell>
          <cell r="D135" t="str">
            <v>NP 307196007</v>
          </cell>
          <cell r="E135" t="str">
            <v>1692/UN50/SPD/IV/2018</v>
          </cell>
          <cell r="F135">
            <v>43214</v>
          </cell>
          <cell r="G135" t="str">
            <v xml:space="preserve">Riau </v>
          </cell>
          <cell r="H135">
            <v>43216</v>
          </cell>
          <cell r="I135">
            <v>43218</v>
          </cell>
          <cell r="J135">
            <v>1154500</v>
          </cell>
          <cell r="K135">
            <v>847000</v>
          </cell>
          <cell r="L135">
            <v>180000</v>
          </cell>
          <cell r="M135">
            <v>188000</v>
          </cell>
          <cell r="N135">
            <v>750000</v>
          </cell>
          <cell r="O135">
            <v>0</v>
          </cell>
          <cell r="P135">
            <v>0</v>
          </cell>
          <cell r="Q135">
            <v>0</v>
          </cell>
          <cell r="R135">
            <v>3119500</v>
          </cell>
          <cell r="S135" t="str">
            <v>Pembayaran SPPD Rampung untuk (membimbing mahasiswa) mengikuti Kontes Robot Indonesia (KRI) 2018 Divisi KRSTI Tingkat Regional I di Universitas Riau, Riau tanggal 26 s.d 28 April 2018 a.n Tri Hendrawan Budianto, S.T., M.T</v>
          </cell>
          <cell r="T135">
            <v>43223</v>
          </cell>
          <cell r="U135">
            <v>0</v>
          </cell>
          <cell r="V135">
            <v>0</v>
          </cell>
          <cell r="W135">
            <v>0</v>
          </cell>
          <cell r="X135">
            <v>0</v>
          </cell>
          <cell r="Y135">
            <v>0</v>
          </cell>
        </row>
        <row r="136">
          <cell r="B136">
            <v>132</v>
          </cell>
          <cell r="C136" t="str">
            <v>Profitri Atmawarni</v>
          </cell>
          <cell r="D136" t="str">
            <v>NIM 1021411053</v>
          </cell>
          <cell r="E136" t="str">
            <v>1693/UN50/SPD/IV/2018</v>
          </cell>
          <cell r="F136">
            <v>43214</v>
          </cell>
          <cell r="G136" t="str">
            <v xml:space="preserve">Riau </v>
          </cell>
          <cell r="H136">
            <v>43216</v>
          </cell>
          <cell r="I136">
            <v>43218</v>
          </cell>
          <cell r="J136">
            <v>1154500</v>
          </cell>
          <cell r="K136">
            <v>1287000</v>
          </cell>
          <cell r="L136">
            <v>0</v>
          </cell>
          <cell r="M136">
            <v>0</v>
          </cell>
          <cell r="N136">
            <v>450000</v>
          </cell>
          <cell r="O136">
            <v>0</v>
          </cell>
          <cell r="P136">
            <v>0</v>
          </cell>
          <cell r="Q136">
            <v>0</v>
          </cell>
          <cell r="R136">
            <v>2891500</v>
          </cell>
          <cell r="S136" t="str">
            <v>Pembayaran SPPD Rampung untuk mengikuti Kontes Robot Indonesia (KRI) 2018 Divisi KRSTI tingkat Regional I di Universitas Riau, Riau tanggal 26 s.d 28 April 2018 a.n Profitri Atmawarni</v>
          </cell>
          <cell r="T136">
            <v>43223</v>
          </cell>
          <cell r="U136">
            <v>0</v>
          </cell>
          <cell r="V136">
            <v>0</v>
          </cell>
          <cell r="W136">
            <v>0</v>
          </cell>
          <cell r="X136">
            <v>0</v>
          </cell>
          <cell r="Y136">
            <v>0</v>
          </cell>
        </row>
        <row r="137">
          <cell r="B137">
            <v>133</v>
          </cell>
          <cell r="C137" t="str">
            <v>Argi Saputra</v>
          </cell>
          <cell r="D137" t="str">
            <v>NIM 1021411008</v>
          </cell>
          <cell r="E137" t="str">
            <v>1693/UN50/SPD/IV/2018</v>
          </cell>
          <cell r="F137">
            <v>43214</v>
          </cell>
          <cell r="G137" t="str">
            <v xml:space="preserve">Riau </v>
          </cell>
          <cell r="H137">
            <v>43216</v>
          </cell>
          <cell r="I137">
            <v>43218</v>
          </cell>
          <cell r="J137">
            <v>1154500</v>
          </cell>
          <cell r="K137">
            <v>1287000</v>
          </cell>
          <cell r="L137">
            <v>0</v>
          </cell>
          <cell r="M137">
            <v>0</v>
          </cell>
          <cell r="N137">
            <v>450000</v>
          </cell>
          <cell r="O137">
            <v>0</v>
          </cell>
          <cell r="P137">
            <v>0</v>
          </cell>
          <cell r="Q137">
            <v>0</v>
          </cell>
          <cell r="R137">
            <v>2891500</v>
          </cell>
          <cell r="S137" t="str">
            <v>Pembayaran SPPD Rampung untuk mengikuti Kontes Robot Indonesia (KRI) 2018 Divisi KRSTI tingkat Regional I di Universitas Riau, Riau tanggal 26 s.d 28 April 2018 a.n Argi Saputra</v>
          </cell>
          <cell r="T137">
            <v>43223</v>
          </cell>
          <cell r="U137">
            <v>0</v>
          </cell>
          <cell r="V137">
            <v>0</v>
          </cell>
          <cell r="W137">
            <v>0</v>
          </cell>
          <cell r="X137">
            <v>0</v>
          </cell>
          <cell r="Y137">
            <v>0</v>
          </cell>
        </row>
        <row r="138">
          <cell r="B138">
            <v>134</v>
          </cell>
          <cell r="C138" t="str">
            <v>Dwi Bayu Ardianto</v>
          </cell>
          <cell r="D138" t="str">
            <v>NIM 1021411017</v>
          </cell>
          <cell r="E138" t="str">
            <v>1693/UN50/SPD/IV/2018</v>
          </cell>
          <cell r="F138">
            <v>43214</v>
          </cell>
          <cell r="G138" t="str">
            <v xml:space="preserve">Riau </v>
          </cell>
          <cell r="H138">
            <v>43216</v>
          </cell>
          <cell r="I138">
            <v>43218</v>
          </cell>
          <cell r="J138">
            <v>1154500</v>
          </cell>
          <cell r="K138">
            <v>1287000</v>
          </cell>
          <cell r="L138">
            <v>0</v>
          </cell>
          <cell r="M138">
            <v>0</v>
          </cell>
          <cell r="N138">
            <v>450000</v>
          </cell>
          <cell r="O138">
            <v>0</v>
          </cell>
          <cell r="P138">
            <v>0</v>
          </cell>
          <cell r="Q138">
            <v>0</v>
          </cell>
          <cell r="R138">
            <v>2891500</v>
          </cell>
          <cell r="S138" t="str">
            <v>Pembayaran SPPD Rampung untuk mengikuti Kontes Robot Indonesia (KRI) 2018 Divisi KRSTI tingkat Regional I di Universitas Riau, Riau tanggal 26 s.d 28 April 2018 a.n Dwi Bayu Ardianto</v>
          </cell>
          <cell r="T138">
            <v>43223</v>
          </cell>
          <cell r="U138">
            <v>0</v>
          </cell>
          <cell r="V138">
            <v>0</v>
          </cell>
          <cell r="W138">
            <v>0</v>
          </cell>
          <cell r="X138">
            <v>0</v>
          </cell>
          <cell r="Y138">
            <v>0</v>
          </cell>
        </row>
        <row r="139">
          <cell r="B139">
            <v>135</v>
          </cell>
          <cell r="C139" t="str">
            <v>Dr. Ir. Ismed Inonu, M.Si</v>
          </cell>
          <cell r="D139" t="str">
            <v>NP 406600012</v>
          </cell>
          <cell r="E139" t="str">
            <v>1772/UN50/SPD/V/2018</v>
          </cell>
          <cell r="F139">
            <v>43220</v>
          </cell>
          <cell r="G139" t="str">
            <v>Tangerang Selatan</v>
          </cell>
          <cell r="H139">
            <v>43224</v>
          </cell>
          <cell r="I139">
            <v>43225</v>
          </cell>
          <cell r="J139">
            <v>580000</v>
          </cell>
          <cell r="K139">
            <v>685000</v>
          </cell>
          <cell r="L139">
            <v>180000</v>
          </cell>
          <cell r="M139">
            <v>892000</v>
          </cell>
          <cell r="N139">
            <v>740000</v>
          </cell>
          <cell r="O139">
            <v>550000</v>
          </cell>
          <cell r="P139">
            <v>0</v>
          </cell>
          <cell r="Q139">
            <v>4250000</v>
          </cell>
          <cell r="R139">
            <v>3627000</v>
          </cell>
          <cell r="S139" t="str">
            <v>Pembayaran SPPD Rampung untuk menghadiri pertemuan Wakil Rektor I/ Pembantu Rektor I anggota BKS-PTN di Tangerang Selatan tanggal 4 s.d 5 Mei 2018 a.n Dr. Ir. Ismed Inonu, M.Si</v>
          </cell>
          <cell r="T139">
            <v>43227</v>
          </cell>
          <cell r="U139">
            <v>0</v>
          </cell>
          <cell r="V139">
            <v>0</v>
          </cell>
          <cell r="W139">
            <v>0</v>
          </cell>
          <cell r="X139">
            <v>0</v>
          </cell>
          <cell r="Y139">
            <v>0</v>
          </cell>
        </row>
        <row r="140">
          <cell r="B140">
            <v>136</v>
          </cell>
          <cell r="C140" t="str">
            <v>Safiri, A.Md</v>
          </cell>
          <cell r="D140" t="str">
            <v>NIP 198406262014041000</v>
          </cell>
          <cell r="E140" t="str">
            <v>1789/UN50/SPD/V/2018</v>
          </cell>
          <cell r="F140">
            <v>43222</v>
          </cell>
          <cell r="G140" t="str">
            <v xml:space="preserve">Jakarta </v>
          </cell>
          <cell r="H140">
            <v>43223</v>
          </cell>
          <cell r="I140">
            <v>43224</v>
          </cell>
          <cell r="J140">
            <v>756000</v>
          </cell>
          <cell r="K140">
            <v>432100</v>
          </cell>
          <cell r="L140">
            <v>180000</v>
          </cell>
          <cell r="M140">
            <v>512000</v>
          </cell>
          <cell r="N140">
            <v>848000</v>
          </cell>
          <cell r="O140">
            <v>0</v>
          </cell>
          <cell r="P140">
            <v>0</v>
          </cell>
          <cell r="Q140">
            <v>2800000</v>
          </cell>
          <cell r="R140">
            <v>2728100</v>
          </cell>
          <cell r="S140" t="str">
            <v>Pembayaran SPPD Rampung untuk menghadiri Rapat Panitia Seleksi Unit Kerja terkait permasalahan penetapan Nomor Induk Pegawai (NIP) CPNS Tahun 2017 di Jakarta tanggal 03 s.d 04 Mei 2018 a.n Safiri, A.Md</v>
          </cell>
          <cell r="T140">
            <v>43227</v>
          </cell>
          <cell r="U140">
            <v>0</v>
          </cell>
          <cell r="V140">
            <v>0</v>
          </cell>
          <cell r="W140">
            <v>0</v>
          </cell>
          <cell r="X140">
            <v>0</v>
          </cell>
          <cell r="Y140">
            <v>0</v>
          </cell>
        </row>
        <row r="141">
          <cell r="B141">
            <v>137</v>
          </cell>
          <cell r="C141" t="str">
            <v>Riadus Solihin Harahad, S.E.</v>
          </cell>
          <cell r="D141" t="str">
            <v>NP 107806042</v>
          </cell>
          <cell r="E141" t="str">
            <v>1789/UN50/SPD/V/2018</v>
          </cell>
          <cell r="F141">
            <v>43222</v>
          </cell>
          <cell r="G141" t="str">
            <v xml:space="preserve">Jakarta </v>
          </cell>
          <cell r="H141">
            <v>43223</v>
          </cell>
          <cell r="I141">
            <v>43224</v>
          </cell>
          <cell r="J141">
            <v>756000</v>
          </cell>
          <cell r="K141">
            <v>432100</v>
          </cell>
          <cell r="L141">
            <v>180000</v>
          </cell>
          <cell r="M141">
            <v>512000</v>
          </cell>
          <cell r="N141">
            <v>848000</v>
          </cell>
          <cell r="O141">
            <v>0</v>
          </cell>
          <cell r="P141">
            <v>0</v>
          </cell>
          <cell r="Q141">
            <v>2800000</v>
          </cell>
          <cell r="R141">
            <v>2728100</v>
          </cell>
          <cell r="S141" t="str">
            <v>Pembayaran SPPD Rampung untuk menghadiri Rapat Panitia Seleksi Unit Kerja terkait permasalahan penetapan Nomor Induk Pegawai (NIP) CPNS Tahun 2017 di Jakarta tanggal 03 s.d 04 Mei 2018 a.n Riadus Solihin Harahad, S.E.</v>
          </cell>
          <cell r="T141">
            <v>43227</v>
          </cell>
          <cell r="U141">
            <v>0</v>
          </cell>
          <cell r="V141">
            <v>0</v>
          </cell>
          <cell r="W141">
            <v>0</v>
          </cell>
          <cell r="X141">
            <v>0</v>
          </cell>
          <cell r="Y141">
            <v>0</v>
          </cell>
        </row>
        <row r="142">
          <cell r="B142">
            <v>138</v>
          </cell>
          <cell r="C142" t="str">
            <v>Erina Avianti Wardhani, A.Md</v>
          </cell>
          <cell r="D142" t="str">
            <v>NP 108110099</v>
          </cell>
          <cell r="E142" t="str">
            <v>1808/UN50/SPD/V/2018</v>
          </cell>
          <cell r="F142">
            <v>43223</v>
          </cell>
          <cell r="G142" t="str">
            <v xml:space="preserve">Jakarta </v>
          </cell>
          <cell r="H142">
            <v>43224</v>
          </cell>
          <cell r="I142">
            <v>43225</v>
          </cell>
          <cell r="J142">
            <v>0</v>
          </cell>
          <cell r="K142">
            <v>488000</v>
          </cell>
          <cell r="L142">
            <v>0</v>
          </cell>
          <cell r="M142">
            <v>512000</v>
          </cell>
          <cell r="N142">
            <v>636000</v>
          </cell>
          <cell r="O142">
            <v>0</v>
          </cell>
          <cell r="P142">
            <v>0</v>
          </cell>
          <cell r="Q142">
            <v>0</v>
          </cell>
          <cell r="R142">
            <v>1636000</v>
          </cell>
          <cell r="S142" t="str">
            <v>Pembayaran SPPD Rampung untuk mengikuti Sosialisasi Peraturan Menristekdikti di Jakarta tanggal 04 s.d 05 Mei 2018 a.n Erina Avianti Wardhani, A.Md</v>
          </cell>
          <cell r="T142">
            <v>43227</v>
          </cell>
          <cell r="U142">
            <v>0</v>
          </cell>
          <cell r="V142">
            <v>0</v>
          </cell>
          <cell r="W142">
            <v>0</v>
          </cell>
          <cell r="X142">
            <v>0</v>
          </cell>
          <cell r="Y142">
            <v>0</v>
          </cell>
        </row>
        <row r="143">
          <cell r="B143">
            <v>139</v>
          </cell>
          <cell r="C143" t="str">
            <v>Metha Herliani, S.Kom</v>
          </cell>
          <cell r="D143" t="str">
            <v>NP 109316152</v>
          </cell>
          <cell r="E143" t="str">
            <v>1808/UN50/SPD/V/2018</v>
          </cell>
          <cell r="F143">
            <v>43223</v>
          </cell>
          <cell r="G143" t="str">
            <v xml:space="preserve">Jakarta </v>
          </cell>
          <cell r="H143">
            <v>43224</v>
          </cell>
          <cell r="I143">
            <v>43225</v>
          </cell>
          <cell r="J143">
            <v>0</v>
          </cell>
          <cell r="K143">
            <v>488000</v>
          </cell>
          <cell r="L143">
            <v>0</v>
          </cell>
          <cell r="M143">
            <v>512000</v>
          </cell>
          <cell r="N143">
            <v>636000</v>
          </cell>
          <cell r="O143">
            <v>0</v>
          </cell>
          <cell r="P143">
            <v>0</v>
          </cell>
          <cell r="Q143">
            <v>0</v>
          </cell>
          <cell r="R143">
            <v>1636000</v>
          </cell>
          <cell r="S143" t="str">
            <v>Pembayaran SPPD Rampung untuk mengikuti Sosialisasi Peraturan Menristekdikti di Jakarta tanggal 04 s.d 05 Mei 2018 a.n Metha Herliani, S.Kom</v>
          </cell>
          <cell r="T143">
            <v>43227</v>
          </cell>
          <cell r="U143">
            <v>0</v>
          </cell>
          <cell r="V143">
            <v>0</v>
          </cell>
          <cell r="W143">
            <v>0</v>
          </cell>
          <cell r="X143">
            <v>0</v>
          </cell>
          <cell r="Y143">
            <v>0</v>
          </cell>
        </row>
        <row r="144">
          <cell r="B144">
            <v>140</v>
          </cell>
          <cell r="C144" t="str">
            <v>Anto Wahyudi, S.E.</v>
          </cell>
          <cell r="D144" t="str">
            <v>NIP 198412142014041002</v>
          </cell>
          <cell r="E144" t="str">
            <v>1819/UN50/SPD/V/2018</v>
          </cell>
          <cell r="F144">
            <v>43224</v>
          </cell>
          <cell r="G144" t="str">
            <v xml:space="preserve">Jakarta </v>
          </cell>
          <cell r="H144">
            <v>43227</v>
          </cell>
          <cell r="I144">
            <v>43229</v>
          </cell>
          <cell r="J144">
            <v>690000</v>
          </cell>
          <cell r="K144">
            <v>750000</v>
          </cell>
          <cell r="L144">
            <v>180000</v>
          </cell>
          <cell r="M144">
            <v>512000</v>
          </cell>
          <cell r="N144">
            <v>1590000</v>
          </cell>
          <cell r="O144">
            <v>1220000</v>
          </cell>
          <cell r="P144">
            <v>0</v>
          </cell>
          <cell r="Q144">
            <v>3502000</v>
          </cell>
          <cell r="R144">
            <v>4942000</v>
          </cell>
          <cell r="S144" t="str">
            <v>Pembayaran SPPD Rampung untuk menghadiri kegiatan Pengenalan Konsep dan Pelatihan SIRenang Regional II di Jakarta tanggal 07 s.d 09 Mei 2018 a.n Anto Wahyudi, S.E.</v>
          </cell>
          <cell r="T144">
            <v>43231</v>
          </cell>
          <cell r="U144">
            <v>0</v>
          </cell>
          <cell r="V144">
            <v>0</v>
          </cell>
          <cell r="W144">
            <v>0</v>
          </cell>
          <cell r="X144">
            <v>0</v>
          </cell>
          <cell r="Y144">
            <v>0</v>
          </cell>
        </row>
        <row r="145">
          <cell r="B145">
            <v>141</v>
          </cell>
          <cell r="C145" t="str">
            <v>Indrita Oktavina, S.T.</v>
          </cell>
          <cell r="D145" t="str">
            <v>NP 108413126</v>
          </cell>
          <cell r="E145" t="str">
            <v>1819/UN50/SPD/V/2018</v>
          </cell>
          <cell r="F145">
            <v>43224</v>
          </cell>
          <cell r="G145" t="str">
            <v xml:space="preserve">Jakarta </v>
          </cell>
          <cell r="H145">
            <v>43227</v>
          </cell>
          <cell r="I145">
            <v>43229</v>
          </cell>
          <cell r="J145">
            <v>690000</v>
          </cell>
          <cell r="K145">
            <v>750000</v>
          </cell>
          <cell r="L145">
            <v>180000</v>
          </cell>
          <cell r="M145">
            <v>512000</v>
          </cell>
          <cell r="N145">
            <v>1272000</v>
          </cell>
          <cell r="O145">
            <v>0</v>
          </cell>
          <cell r="P145">
            <v>0</v>
          </cell>
          <cell r="Q145">
            <v>1964000</v>
          </cell>
          <cell r="R145">
            <v>3404000</v>
          </cell>
          <cell r="S145" t="str">
            <v>Pembayaran SPPD Rampung untuk menghadiri kegiatan Pengenalan Konsep dan Pelatihan SIRenang Regional II di Jakarta tanggal 07 s.d 09 Mei 2018 a.n Indrita Oktavina, S.T.</v>
          </cell>
          <cell r="T145">
            <v>43231</v>
          </cell>
          <cell r="U145">
            <v>0</v>
          </cell>
          <cell r="V145">
            <v>0</v>
          </cell>
          <cell r="W145">
            <v>0</v>
          </cell>
          <cell r="X145">
            <v>0</v>
          </cell>
          <cell r="Y145">
            <v>0</v>
          </cell>
        </row>
        <row r="146">
          <cell r="B146">
            <v>142</v>
          </cell>
          <cell r="C146" t="str">
            <v>Yenni</v>
          </cell>
          <cell r="D146" t="str">
            <v>NP 108715137</v>
          </cell>
          <cell r="E146" t="str">
            <v>1819/UN50/SPD/V/2018</v>
          </cell>
          <cell r="F146">
            <v>43224</v>
          </cell>
          <cell r="G146" t="str">
            <v xml:space="preserve">Jakarta </v>
          </cell>
          <cell r="H146">
            <v>43227</v>
          </cell>
          <cell r="I146">
            <v>43229</v>
          </cell>
          <cell r="J146">
            <v>690000</v>
          </cell>
          <cell r="K146">
            <v>750000</v>
          </cell>
          <cell r="L146">
            <v>180000</v>
          </cell>
          <cell r="M146">
            <v>512000</v>
          </cell>
          <cell r="N146">
            <v>1272000</v>
          </cell>
          <cell r="O146">
            <v>0</v>
          </cell>
          <cell r="P146">
            <v>0</v>
          </cell>
          <cell r="Q146">
            <v>1964000</v>
          </cell>
          <cell r="R146">
            <v>3404000</v>
          </cell>
          <cell r="S146" t="str">
            <v>Pembayaran SPPD Rampung untuk menghadiri kegiatan Pengenalan Konsep dan Pelatihan SIRenang Regional II di Jakarta tanggal 07 s.d 09 Mei 2018 a.n Yenni</v>
          </cell>
          <cell r="T146">
            <v>43231</v>
          </cell>
          <cell r="U146">
            <v>0</v>
          </cell>
          <cell r="V146">
            <v>0</v>
          </cell>
          <cell r="W146">
            <v>0</v>
          </cell>
          <cell r="X146">
            <v>0</v>
          </cell>
          <cell r="Y146">
            <v>0</v>
          </cell>
        </row>
        <row r="147">
          <cell r="B147">
            <v>143</v>
          </cell>
          <cell r="C147" t="str">
            <v>Dr. Ir. Muh. Yusuf, M.Si</v>
          </cell>
          <cell r="D147" t="str">
            <v>NIP 195811131987031002</v>
          </cell>
          <cell r="E147" t="str">
            <v>1868/UN50/SPD/V/2018</v>
          </cell>
          <cell r="F147">
            <v>43229</v>
          </cell>
          <cell r="G147" t="str">
            <v xml:space="preserve">Palembang </v>
          </cell>
          <cell r="H147">
            <v>43231</v>
          </cell>
          <cell r="I147">
            <v>43232</v>
          </cell>
          <cell r="J147">
            <v>437000</v>
          </cell>
          <cell r="K147">
            <v>693000</v>
          </cell>
          <cell r="L147">
            <v>180000</v>
          </cell>
          <cell r="M147">
            <v>256000</v>
          </cell>
          <cell r="N147">
            <v>608000</v>
          </cell>
          <cell r="O147">
            <v>0</v>
          </cell>
          <cell r="P147">
            <v>0</v>
          </cell>
          <cell r="Q147">
            <v>3200000</v>
          </cell>
          <cell r="R147">
            <v>2174000</v>
          </cell>
          <cell r="S147" t="str">
            <v>Pembayaran SPPD Rampung untuk menghadiri undangan peletakan batu pertama gedung baru Fakultas Kedokteran Universitas Sriwijaya di Palembang, Sumatera Selatan tanggal 11 s.d 12 Mei 2018 a.n Dr. Ir. Muh. Yusuf, M.Si</v>
          </cell>
          <cell r="T147">
            <v>43237</v>
          </cell>
          <cell r="U147">
            <v>0</v>
          </cell>
          <cell r="V147">
            <v>0</v>
          </cell>
          <cell r="W147">
            <v>0</v>
          </cell>
          <cell r="X147">
            <v>0</v>
          </cell>
          <cell r="Y147">
            <v>0</v>
          </cell>
        </row>
        <row r="148">
          <cell r="B148">
            <v>144</v>
          </cell>
          <cell r="C148" t="str">
            <v>Sassika, S.T.</v>
          </cell>
          <cell r="D148" t="str">
            <v>NP 109115138</v>
          </cell>
          <cell r="E148" t="str">
            <v>1892/UN50/SPD/V/2018</v>
          </cell>
          <cell r="F148">
            <v>43231</v>
          </cell>
          <cell r="G148" t="str">
            <v>Medan</v>
          </cell>
          <cell r="H148">
            <v>43233</v>
          </cell>
          <cell r="I148">
            <v>43235</v>
          </cell>
          <cell r="J148">
            <v>1608000</v>
          </cell>
          <cell r="K148">
            <v>1482000</v>
          </cell>
          <cell r="L148">
            <v>180000</v>
          </cell>
          <cell r="M148">
            <v>464000</v>
          </cell>
          <cell r="N148">
            <v>1110000</v>
          </cell>
          <cell r="O148">
            <v>1042012</v>
          </cell>
          <cell r="P148">
            <v>0</v>
          </cell>
          <cell r="Q148">
            <v>5904000</v>
          </cell>
          <cell r="R148">
            <v>5886012</v>
          </cell>
          <cell r="S148" t="str">
            <v>Pembayaran SPPD Rampung untuk menghadiri Sosialisasi Sistem Informasi Perjalanan Dinas Luar Negeri di Medan , Sumatera Utara tanggal 13 s.d 15 Mei 2018 a.n Sassika, S.T.</v>
          </cell>
          <cell r="T148">
            <v>43236</v>
          </cell>
          <cell r="U148">
            <v>0</v>
          </cell>
          <cell r="V148">
            <v>0</v>
          </cell>
          <cell r="W148">
            <v>0</v>
          </cell>
          <cell r="X148">
            <v>0</v>
          </cell>
          <cell r="Y148">
            <v>0</v>
          </cell>
        </row>
        <row r="149">
          <cell r="B149">
            <v>145</v>
          </cell>
          <cell r="C149" t="str">
            <v>Dr. Ir. Muh. Yusuf, M.Si</v>
          </cell>
          <cell r="D149" t="str">
            <v>NIP 195811131987031002</v>
          </cell>
          <cell r="E149" t="str">
            <v>1890/UN50/SPD/V/2018</v>
          </cell>
          <cell r="F149">
            <v>43231</v>
          </cell>
          <cell r="G149" t="str">
            <v xml:space="preserve">Jakarta </v>
          </cell>
          <cell r="H149">
            <v>43234</v>
          </cell>
          <cell r="I149">
            <v>43235</v>
          </cell>
          <cell r="J149">
            <v>536000</v>
          </cell>
          <cell r="K149">
            <v>596000</v>
          </cell>
          <cell r="L149">
            <v>180000</v>
          </cell>
          <cell r="M149">
            <v>512000</v>
          </cell>
          <cell r="N149">
            <v>1060000</v>
          </cell>
          <cell r="O149">
            <v>974999</v>
          </cell>
          <cell r="P149">
            <v>0</v>
          </cell>
          <cell r="Q149">
            <v>3950000</v>
          </cell>
          <cell r="R149">
            <v>3858999</v>
          </cell>
          <cell r="S149" t="str">
            <v>Pembayaran SPPD Rampung untuk menghadiri acara Penandatanganan Perjanjian Kerjasama antara Pemerintah Provinsi DKI Jakarta dengan 68 PTN di Jakarta Pusat tanggal 14 s.d 15 Mei 2018 a.n Dr. Ir. Muh. Yusuf, M.Si</v>
          </cell>
          <cell r="T149">
            <v>43236</v>
          </cell>
          <cell r="U149">
            <v>0</v>
          </cell>
          <cell r="V149">
            <v>0</v>
          </cell>
          <cell r="W149">
            <v>0</v>
          </cell>
          <cell r="X149">
            <v>0</v>
          </cell>
          <cell r="Y149">
            <v>0</v>
          </cell>
        </row>
        <row r="150">
          <cell r="B150">
            <v>146</v>
          </cell>
          <cell r="C150" t="str">
            <v>Dr. Reniati, S.E., M.Si</v>
          </cell>
          <cell r="D150" t="str">
            <v>NP 507206007</v>
          </cell>
          <cell r="E150" t="str">
            <v>1903/UN50/SPD/V/2018</v>
          </cell>
          <cell r="F150">
            <v>43234</v>
          </cell>
          <cell r="G150" t="str">
            <v xml:space="preserve">Bandung </v>
          </cell>
          <cell r="H150">
            <v>43234</v>
          </cell>
          <cell r="I150">
            <v>43236</v>
          </cell>
          <cell r="J150">
            <v>657000</v>
          </cell>
          <cell r="K150">
            <v>835000</v>
          </cell>
          <cell r="L150">
            <v>180000</v>
          </cell>
          <cell r="M150">
            <v>332000</v>
          </cell>
          <cell r="N150">
            <v>1290000</v>
          </cell>
          <cell r="O150">
            <v>1300000</v>
          </cell>
          <cell r="P150">
            <v>0</v>
          </cell>
          <cell r="Q150">
            <v>5300000</v>
          </cell>
          <cell r="R150">
            <v>4594000</v>
          </cell>
          <cell r="S150" t="str">
            <v>Pembayaran SPPD Rampung untuk menghadiri acara Sidang Promosi Doktor a.n Hamsani Fakultas Ekonomi dan Bisnis Universitas Padjadjaran di Universitas Padjadjaran, Bandung, Jawa Barat tanggal 14 s.d 16 Mei 2018 a.n Dr. Reniati, S.E., M.Si</v>
          </cell>
          <cell r="T150">
            <v>43242</v>
          </cell>
          <cell r="U150">
            <v>0</v>
          </cell>
          <cell r="V150">
            <v>0</v>
          </cell>
          <cell r="W150">
            <v>0</v>
          </cell>
          <cell r="X150">
            <v>0</v>
          </cell>
          <cell r="Y150">
            <v>0</v>
          </cell>
        </row>
        <row r="151">
          <cell r="B151">
            <v>147</v>
          </cell>
          <cell r="C151" t="str">
            <v>Dr. Fournita Agustina, S.P., M.Si</v>
          </cell>
          <cell r="D151" t="str">
            <v>NP 407401003</v>
          </cell>
          <cell r="E151" t="str">
            <v>1867/UN50/SPD/V/2018</v>
          </cell>
          <cell r="F151">
            <v>43229</v>
          </cell>
          <cell r="G151" t="str">
            <v>Belitung Timur</v>
          </cell>
          <cell r="H151">
            <v>43230</v>
          </cell>
          <cell r="I151">
            <v>43232</v>
          </cell>
          <cell r="J151">
            <v>925694</v>
          </cell>
          <cell r="K151">
            <v>925694</v>
          </cell>
          <cell r="L151">
            <v>180000</v>
          </cell>
          <cell r="M151">
            <v>180000</v>
          </cell>
          <cell r="N151">
            <v>1230000</v>
          </cell>
          <cell r="O151">
            <v>600000</v>
          </cell>
          <cell r="P151">
            <v>0</v>
          </cell>
          <cell r="Q151">
            <v>0</v>
          </cell>
          <cell r="R151">
            <v>4041388</v>
          </cell>
          <cell r="S151" t="str">
            <v>Pembayaran SPPD Rampung untuk kegiatan kunjungan lokasi penyediaan fasilitas pemanfaatan limbah non B3 Biomassa sebagai energi di Kab. Belitung Timur tanggal 10 s.d 12 Mei 2018 a.n Dr. Fournita Agustina, S.P., M.Si</v>
          </cell>
          <cell r="T151">
            <v>43235</v>
          </cell>
          <cell r="U151">
            <v>0</v>
          </cell>
          <cell r="V151">
            <v>0</v>
          </cell>
          <cell r="W151">
            <v>0</v>
          </cell>
          <cell r="X151">
            <v>0</v>
          </cell>
          <cell r="Y151">
            <v>0</v>
          </cell>
        </row>
        <row r="152">
          <cell r="B152">
            <v>148</v>
          </cell>
          <cell r="C152" t="str">
            <v>Dr. Ir. Muh. Yusuf, M.Si</v>
          </cell>
          <cell r="D152" t="str">
            <v>NIP 195811131987031002</v>
          </cell>
          <cell r="E152" t="str">
            <v>1923/UN50/SPD/V/2018</v>
          </cell>
          <cell r="F152">
            <v>43235</v>
          </cell>
          <cell r="G152" t="str">
            <v xml:space="preserve">Jakarta </v>
          </cell>
          <cell r="H152">
            <v>43235</v>
          </cell>
          <cell r="I152">
            <v>43236</v>
          </cell>
          <cell r="J152">
            <v>459000</v>
          </cell>
          <cell r="K152">
            <v>685000</v>
          </cell>
          <cell r="L152">
            <v>180000</v>
          </cell>
          <cell r="M152">
            <v>512000</v>
          </cell>
          <cell r="N152">
            <v>530000</v>
          </cell>
          <cell r="O152">
            <v>974999</v>
          </cell>
          <cell r="P152">
            <v>0</v>
          </cell>
          <cell r="Q152">
            <v>3700000</v>
          </cell>
          <cell r="R152">
            <v>3340999</v>
          </cell>
          <cell r="S152" t="str">
            <v>Pembayaran SPPD Rampung untuk menghadiri Rapat Koordinasi Pimpinan Perguruan Tinggi Negeri dan Kopertis di Jakarta tanggal 15 s.d 16 Mei 2018 a.n Dr. Ir. Muh. Yusuf, M.Si</v>
          </cell>
          <cell r="T152">
            <v>43237</v>
          </cell>
          <cell r="U152">
            <v>0</v>
          </cell>
          <cell r="V152">
            <v>0</v>
          </cell>
          <cell r="W152">
            <v>0</v>
          </cell>
          <cell r="X152">
            <v>0</v>
          </cell>
          <cell r="Y152">
            <v>0</v>
          </cell>
        </row>
        <row r="153">
          <cell r="B153">
            <v>149</v>
          </cell>
          <cell r="C153" t="str">
            <v>Susanti, S.E.</v>
          </cell>
          <cell r="D153" t="str">
            <v>NP 108509091</v>
          </cell>
          <cell r="E153" t="str">
            <v>1942/UN50/SPD/V/2018</v>
          </cell>
          <cell r="F153">
            <v>43237</v>
          </cell>
          <cell r="G153" t="str">
            <v xml:space="preserve">Jakarta </v>
          </cell>
          <cell r="H153">
            <v>43238</v>
          </cell>
          <cell r="I153">
            <v>43239</v>
          </cell>
          <cell r="J153">
            <v>459000</v>
          </cell>
          <cell r="K153">
            <v>519000</v>
          </cell>
          <cell r="L153">
            <v>180000</v>
          </cell>
          <cell r="M153">
            <v>512000</v>
          </cell>
          <cell r="N153">
            <v>1060000</v>
          </cell>
          <cell r="O153">
            <v>600000</v>
          </cell>
          <cell r="P153">
            <v>0</v>
          </cell>
          <cell r="Q153">
            <v>3340000</v>
          </cell>
          <cell r="R153">
            <v>3330000</v>
          </cell>
          <cell r="S153" t="str">
            <v>Pembayaran SPPD Rampung untuk berkonsultasi ke bagian pengolahan rekening Kemenristekdikti di Jakarta tanggal 18 s.d 19 Mei 2018 a.n Susanti, S.E.</v>
          </cell>
          <cell r="T153">
            <v>43241</v>
          </cell>
          <cell r="U153">
            <v>0</v>
          </cell>
          <cell r="V153">
            <v>0</v>
          </cell>
          <cell r="W153">
            <v>0</v>
          </cell>
          <cell r="X153">
            <v>0</v>
          </cell>
          <cell r="Y153">
            <v>0</v>
          </cell>
        </row>
        <row r="154">
          <cell r="B154">
            <v>150</v>
          </cell>
          <cell r="C154" t="str">
            <v>Ayu Permatasari, S.E</v>
          </cell>
          <cell r="D154" t="str">
            <v>NIP 198502112015042002</v>
          </cell>
          <cell r="E154" t="str">
            <v>1942/UN50/SPD/V/2018</v>
          </cell>
          <cell r="F154">
            <v>43237</v>
          </cell>
          <cell r="G154" t="str">
            <v xml:space="preserve">Jakarta </v>
          </cell>
          <cell r="H154">
            <v>43238</v>
          </cell>
          <cell r="I154">
            <v>43239</v>
          </cell>
          <cell r="J154">
            <v>459000</v>
          </cell>
          <cell r="K154">
            <v>519000</v>
          </cell>
          <cell r="L154">
            <v>180000</v>
          </cell>
          <cell r="M154">
            <v>512000</v>
          </cell>
          <cell r="N154">
            <v>1060000</v>
          </cell>
          <cell r="O154">
            <v>183000</v>
          </cell>
          <cell r="P154">
            <v>0</v>
          </cell>
          <cell r="Q154">
            <v>3340000</v>
          </cell>
          <cell r="R154">
            <v>2913000</v>
          </cell>
          <cell r="S154" t="str">
            <v>Pembayaran SPPD Rampung untuk berkonsultasi ke bagian pengolahan rekening Kemenristekdikti di Jakarta tanggal 18 s.d 19 Mei 2018 a.n Ayu Permatasari, S.E</v>
          </cell>
          <cell r="T154">
            <v>43241</v>
          </cell>
          <cell r="U154">
            <v>0</v>
          </cell>
          <cell r="V154">
            <v>0</v>
          </cell>
          <cell r="W154">
            <v>0</v>
          </cell>
          <cell r="X154">
            <v>0</v>
          </cell>
          <cell r="Y154">
            <v>0</v>
          </cell>
        </row>
        <row r="155">
          <cell r="B155">
            <v>151</v>
          </cell>
          <cell r="C155" t="str">
            <v>Febrina Marlizah, S.E.</v>
          </cell>
          <cell r="D155" t="str">
            <v>NIP 198902112014042001</v>
          </cell>
          <cell r="E155" t="str">
            <v>1942/UN50/SPD/V/2018</v>
          </cell>
          <cell r="F155">
            <v>43237</v>
          </cell>
          <cell r="G155" t="str">
            <v xml:space="preserve">Jakarta </v>
          </cell>
          <cell r="H155">
            <v>43238</v>
          </cell>
          <cell r="I155">
            <v>43239</v>
          </cell>
          <cell r="J155">
            <v>459000</v>
          </cell>
          <cell r="K155">
            <v>519000</v>
          </cell>
          <cell r="L155">
            <v>180000</v>
          </cell>
          <cell r="M155">
            <v>512000</v>
          </cell>
          <cell r="N155">
            <v>1060000</v>
          </cell>
          <cell r="O155">
            <v>600000</v>
          </cell>
          <cell r="P155">
            <v>0</v>
          </cell>
          <cell r="Q155">
            <v>2821000</v>
          </cell>
          <cell r="R155">
            <v>3330000</v>
          </cell>
          <cell r="S155" t="str">
            <v>Pembayaran SPPD Rampung untuk berkonsultasi ke bagian pengolahan rekening Kemenristekdikti di Jakarta tanggal 18 s.d 19 Mei 2018 a.n Febrina Marlizah, S.E.</v>
          </cell>
          <cell r="T155">
            <v>43241</v>
          </cell>
          <cell r="U155">
            <v>0</v>
          </cell>
          <cell r="V155">
            <v>0</v>
          </cell>
          <cell r="W155">
            <v>0</v>
          </cell>
          <cell r="X155">
            <v>0</v>
          </cell>
          <cell r="Y155">
            <v>0</v>
          </cell>
        </row>
        <row r="156">
          <cell r="B156">
            <v>152</v>
          </cell>
          <cell r="C156" t="str">
            <v>Fitria Asmara, A.Md</v>
          </cell>
          <cell r="D156" t="str">
            <v>NIP 198606132015042002</v>
          </cell>
          <cell r="E156" t="str">
            <v>1942/UN50/SPD/V/2018</v>
          </cell>
          <cell r="F156">
            <v>43237</v>
          </cell>
          <cell r="G156" t="str">
            <v xml:space="preserve">Jakarta </v>
          </cell>
          <cell r="H156">
            <v>43238</v>
          </cell>
          <cell r="I156">
            <v>43239</v>
          </cell>
          <cell r="J156">
            <v>459000</v>
          </cell>
          <cell r="K156">
            <v>519000</v>
          </cell>
          <cell r="L156">
            <v>180000</v>
          </cell>
          <cell r="M156">
            <v>512000</v>
          </cell>
          <cell r="N156">
            <v>1060000</v>
          </cell>
          <cell r="O156">
            <v>183000</v>
          </cell>
          <cell r="P156">
            <v>0</v>
          </cell>
          <cell r="Q156">
            <v>3340000</v>
          </cell>
          <cell r="R156">
            <v>2913000</v>
          </cell>
          <cell r="S156" t="str">
            <v>Pembayaran SPPD Rampung untuk berkonsultasi ke bagian pengolahan rekening Kemenristekdikti di Jakarta tanggal 18 s.d 19 Mei 2018 a.n Fitria Asmara, A.Md</v>
          </cell>
          <cell r="T156">
            <v>43241</v>
          </cell>
          <cell r="U156">
            <v>0</v>
          </cell>
          <cell r="V156">
            <v>0</v>
          </cell>
          <cell r="W156">
            <v>0</v>
          </cell>
          <cell r="X156">
            <v>0</v>
          </cell>
          <cell r="Y156">
            <v>0</v>
          </cell>
        </row>
        <row r="157">
          <cell r="B157">
            <v>153</v>
          </cell>
          <cell r="C157" t="str">
            <v>Alim Bahri, S.T.</v>
          </cell>
          <cell r="D157" t="str">
            <v>NP 107606014</v>
          </cell>
          <cell r="E157" t="str">
            <v>1962/UN50/SPD/V/2018</v>
          </cell>
          <cell r="F157">
            <v>43238</v>
          </cell>
          <cell r="G157" t="str">
            <v>Bogor, Jawa Barat</v>
          </cell>
          <cell r="H157">
            <v>43241</v>
          </cell>
          <cell r="I157">
            <v>43242</v>
          </cell>
          <cell r="J157">
            <v>717500</v>
          </cell>
          <cell r="K157">
            <v>653100</v>
          </cell>
          <cell r="L157">
            <v>180000</v>
          </cell>
          <cell r="M157">
            <v>332000</v>
          </cell>
          <cell r="N157">
            <v>516000</v>
          </cell>
          <cell r="O157">
            <v>0</v>
          </cell>
          <cell r="P157">
            <v>0</v>
          </cell>
          <cell r="Q157">
            <v>2700000</v>
          </cell>
          <cell r="R157">
            <v>2398600</v>
          </cell>
          <cell r="S157" t="str">
            <v>Pembayaran SPPD Rampung untuk menghadiri Uji Publik Rancangan Peraturan tentang Pedoman Penghitungan Nilai dan Penatausahaan Aset Tak Berwujud Berupa Paten di Jawa Barat tanggal 21 s.d 22 Mei 2018 a.n Alim Bahri, S.T.</v>
          </cell>
          <cell r="T157">
            <v>43244</v>
          </cell>
          <cell r="U157">
            <v>0</v>
          </cell>
          <cell r="V157">
            <v>0</v>
          </cell>
          <cell r="W157">
            <v>0</v>
          </cell>
          <cell r="X157">
            <v>0</v>
          </cell>
          <cell r="Y157">
            <v>0</v>
          </cell>
        </row>
        <row r="158">
          <cell r="B158">
            <v>154</v>
          </cell>
          <cell r="C158" t="str">
            <v>Heru Yuniansyah, A.Md</v>
          </cell>
          <cell r="D158" t="str">
            <v>NIP 198506092015041001</v>
          </cell>
          <cell r="E158" t="str">
            <v>1962/UN50/SPD/V/2018</v>
          </cell>
          <cell r="F158">
            <v>43238</v>
          </cell>
          <cell r="G158" t="str">
            <v>Bogor, Jawa Barat</v>
          </cell>
          <cell r="H158">
            <v>43241</v>
          </cell>
          <cell r="I158">
            <v>43242</v>
          </cell>
          <cell r="J158">
            <v>717500</v>
          </cell>
          <cell r="K158">
            <v>653100</v>
          </cell>
          <cell r="L158">
            <v>180000</v>
          </cell>
          <cell r="M158">
            <v>332000</v>
          </cell>
          <cell r="N158">
            <v>516000</v>
          </cell>
          <cell r="O158">
            <v>0</v>
          </cell>
          <cell r="P158">
            <v>0</v>
          </cell>
          <cell r="Q158">
            <v>2550000</v>
          </cell>
          <cell r="R158">
            <v>2398600</v>
          </cell>
          <cell r="S158" t="str">
            <v>Pembayaran SPPD Rampung untuk menghadiri Uji Publik Rancangan Peraturan tentang Pedoman Penghitungan Nilai dan Penatausahaan Aset Tak Berwujud Berupa Paten di Jawa Barat tanggal 21 s.d 22 Mei 2018 a.n Heru Yuniansyah, A.Md</v>
          </cell>
          <cell r="T158">
            <v>43244</v>
          </cell>
          <cell r="U158">
            <v>0</v>
          </cell>
          <cell r="V158">
            <v>0</v>
          </cell>
          <cell r="W158">
            <v>0</v>
          </cell>
          <cell r="X158">
            <v>0</v>
          </cell>
          <cell r="Y158">
            <v>0</v>
          </cell>
        </row>
        <row r="159">
          <cell r="B159">
            <v>155</v>
          </cell>
          <cell r="C159" t="str">
            <v>Septian Azmiadi, S.H.</v>
          </cell>
          <cell r="D159" t="str">
            <v>NIP 199109032014041002</v>
          </cell>
          <cell r="E159" t="str">
            <v>1963/UN50/SPD/V/2018</v>
          </cell>
          <cell r="F159">
            <v>43238</v>
          </cell>
          <cell r="G159" t="str">
            <v xml:space="preserve">Jakarta </v>
          </cell>
          <cell r="H159">
            <v>43239</v>
          </cell>
          <cell r="I159">
            <v>43240</v>
          </cell>
          <cell r="J159">
            <v>313800</v>
          </cell>
          <cell r="K159">
            <v>373800</v>
          </cell>
          <cell r="L159">
            <v>180000</v>
          </cell>
          <cell r="M159">
            <v>512000</v>
          </cell>
          <cell r="N159">
            <v>1060000</v>
          </cell>
          <cell r="O159">
            <v>570000</v>
          </cell>
          <cell r="P159">
            <v>0</v>
          </cell>
          <cell r="Q159">
            <v>2362000</v>
          </cell>
          <cell r="R159">
            <v>3009600</v>
          </cell>
          <cell r="S159" t="str">
            <v>Pembayaran SPPD Rampung untuk menghadiri FGD Pembahasan Kontrak Penugasan Kegiatan SBMPTN 2018 di Jakarta tanggal 19 s.d 20 Mei 2018 a.n Septian Azmiadi, S.H.</v>
          </cell>
          <cell r="T159">
            <v>43241</v>
          </cell>
          <cell r="U159">
            <v>0</v>
          </cell>
          <cell r="V159">
            <v>0</v>
          </cell>
          <cell r="W159">
            <v>0</v>
          </cell>
          <cell r="X159">
            <v>0</v>
          </cell>
          <cell r="Y159">
            <v>0</v>
          </cell>
        </row>
        <row r="160">
          <cell r="B160">
            <v>156</v>
          </cell>
          <cell r="C160" t="str">
            <v>Yudi Sapta Pranoto, S.P., M.Si</v>
          </cell>
          <cell r="D160" t="str">
            <v>NIP 198008292014041001</v>
          </cell>
          <cell r="E160" t="str">
            <v>2048/UN50/SPD/V/2018</v>
          </cell>
          <cell r="F160">
            <v>43245</v>
          </cell>
          <cell r="G160" t="str">
            <v xml:space="preserve">Bandung </v>
          </cell>
          <cell r="H160">
            <v>43248</v>
          </cell>
          <cell r="I160">
            <v>43250</v>
          </cell>
          <cell r="J160">
            <v>861000</v>
          </cell>
          <cell r="K160">
            <v>854000</v>
          </cell>
          <cell r="L160">
            <v>180000</v>
          </cell>
          <cell r="M160">
            <v>332000</v>
          </cell>
          <cell r="N160">
            <v>1290000</v>
          </cell>
          <cell r="O160">
            <v>1140000</v>
          </cell>
          <cell r="P160">
            <v>0</v>
          </cell>
          <cell r="Q160">
            <v>4382000</v>
          </cell>
          <cell r="R160">
            <v>4657000</v>
          </cell>
          <cell r="S160" t="str">
            <v>Pembayaran SPPD Rampung untuk kegiatan survey kelayakan penyedia perlengkapan KKN XIII UBB 2018 di Kota Bandung, Jaw Barat tanggal 28 s.d 30 Mei 2018 a.n Yudi Sapta Pranoto, S.P., M.Si</v>
          </cell>
          <cell r="T160">
            <v>43251</v>
          </cell>
          <cell r="U160">
            <v>0</v>
          </cell>
          <cell r="V160">
            <v>0</v>
          </cell>
          <cell r="W160">
            <v>0</v>
          </cell>
          <cell r="X160">
            <v>0</v>
          </cell>
          <cell r="Y160">
            <v>0</v>
          </cell>
        </row>
        <row r="161">
          <cell r="B161">
            <v>157</v>
          </cell>
          <cell r="C161" t="str">
            <v>Alim Bahri, S.T.</v>
          </cell>
          <cell r="D161" t="str">
            <v>NP 107606014</v>
          </cell>
          <cell r="E161" t="str">
            <v>2048/UN50/SPD/V/2018</v>
          </cell>
          <cell r="F161">
            <v>43245</v>
          </cell>
          <cell r="G161" t="str">
            <v xml:space="preserve">Bandung </v>
          </cell>
          <cell r="H161">
            <v>43248</v>
          </cell>
          <cell r="I161">
            <v>43250</v>
          </cell>
          <cell r="J161">
            <v>861000</v>
          </cell>
          <cell r="K161">
            <v>854000</v>
          </cell>
          <cell r="L161">
            <v>180000</v>
          </cell>
          <cell r="M161">
            <v>332000</v>
          </cell>
          <cell r="N161">
            <v>1290000</v>
          </cell>
          <cell r="O161">
            <v>1140000</v>
          </cell>
          <cell r="P161">
            <v>0</v>
          </cell>
          <cell r="Q161">
            <v>4382000</v>
          </cell>
          <cell r="R161">
            <v>4657000</v>
          </cell>
          <cell r="S161" t="str">
            <v>Pembayaran SPPD Rampung untuk kegiatan survey kelayakan penyedia perlengkapan KKN XIII UBB 2018 di Kota Bandung, Jaw Barat tanggal 28 s.d 30 Mei 2018 a.n Alim Bahri, S.T.</v>
          </cell>
          <cell r="T161">
            <v>43251</v>
          </cell>
          <cell r="U161">
            <v>0</v>
          </cell>
          <cell r="V161">
            <v>0</v>
          </cell>
          <cell r="W161">
            <v>0</v>
          </cell>
          <cell r="X161">
            <v>0</v>
          </cell>
          <cell r="Y161">
            <v>0</v>
          </cell>
        </row>
        <row r="162">
          <cell r="B162">
            <v>158</v>
          </cell>
          <cell r="C162" t="str">
            <v>Iksander, S.Sos., M.A.</v>
          </cell>
          <cell r="D162" t="str">
            <v>NIP 198012192014041001</v>
          </cell>
          <cell r="E162" t="str">
            <v>2048/UN50/SPD/V/2018</v>
          </cell>
          <cell r="F162">
            <v>43245</v>
          </cell>
          <cell r="G162" t="str">
            <v xml:space="preserve">Bandung </v>
          </cell>
          <cell r="H162">
            <v>43248</v>
          </cell>
          <cell r="I162">
            <v>43250</v>
          </cell>
          <cell r="J162">
            <v>861000</v>
          </cell>
          <cell r="K162">
            <v>854000</v>
          </cell>
          <cell r="L162">
            <v>180000</v>
          </cell>
          <cell r="M162">
            <v>332000</v>
          </cell>
          <cell r="N162">
            <v>1290000</v>
          </cell>
          <cell r="O162">
            <v>1140000</v>
          </cell>
          <cell r="P162">
            <v>0</v>
          </cell>
          <cell r="Q162">
            <v>4382000</v>
          </cell>
          <cell r="R162">
            <v>4657000</v>
          </cell>
          <cell r="S162" t="str">
            <v>Pembayaran SPPD Rampung untuk kegiatan survey kelayakan penyedia perlengkapan KKN XIII UBB 2018 di Kota Bandung, Jaw Barat tanggal 28 s.d 30 Mei 2018 a.n Iksander, S.Sos., M.A.</v>
          </cell>
          <cell r="T162">
            <v>43251</v>
          </cell>
          <cell r="U162">
            <v>0</v>
          </cell>
          <cell r="V162">
            <v>0</v>
          </cell>
          <cell r="W162">
            <v>0</v>
          </cell>
          <cell r="X162">
            <v>0</v>
          </cell>
          <cell r="Y162">
            <v>0</v>
          </cell>
        </row>
        <row r="163">
          <cell r="B163">
            <v>159</v>
          </cell>
          <cell r="C163" t="str">
            <v>Dr. Reniati, S.E., M.Si</v>
          </cell>
          <cell r="D163" t="str">
            <v>NP 507206007</v>
          </cell>
          <cell r="E163" t="str">
            <v>2047/UN50/SPD/V/2018</v>
          </cell>
          <cell r="F163">
            <v>43245</v>
          </cell>
          <cell r="G163" t="str">
            <v xml:space="preserve">Semarang </v>
          </cell>
          <cell r="H163">
            <v>43247</v>
          </cell>
          <cell r="I163">
            <v>43248</v>
          </cell>
          <cell r="J163">
            <v>1367700</v>
          </cell>
          <cell r="K163">
            <v>1812300</v>
          </cell>
          <cell r="L163">
            <v>180000</v>
          </cell>
          <cell r="M163">
            <v>150000</v>
          </cell>
          <cell r="N163">
            <v>740000</v>
          </cell>
          <cell r="O163">
            <v>1170000</v>
          </cell>
          <cell r="P163">
            <v>0</v>
          </cell>
          <cell r="Q163">
            <v>5737000</v>
          </cell>
          <cell r="R163">
            <v>5420000</v>
          </cell>
          <cell r="S163" t="str">
            <v>Pembayaran SPPD Rampung untuk koordinasi kegiatan "1st Internasional Conference on Maritime and Archipelago (ICoMA) 2018" di Universitas Diponegoro, Semarang tanggal 27 s.d 28 Mei 2018 a.n Dr. Reniati, S.E., M.Si</v>
          </cell>
          <cell r="T163">
            <v>43256</v>
          </cell>
          <cell r="U163">
            <v>0</v>
          </cell>
          <cell r="V163">
            <v>0</v>
          </cell>
          <cell r="W163">
            <v>0</v>
          </cell>
          <cell r="X163">
            <v>0</v>
          </cell>
          <cell r="Y163">
            <v>0</v>
          </cell>
        </row>
        <row r="164">
          <cell r="B164">
            <v>160</v>
          </cell>
          <cell r="C164" t="str">
            <v>Indrita Oktavina, S.T.</v>
          </cell>
          <cell r="D164" t="str">
            <v>NP 108413126</v>
          </cell>
          <cell r="E164" t="str">
            <v>2049/UN50/SPD/V/2018</v>
          </cell>
          <cell r="F164">
            <v>43245</v>
          </cell>
          <cell r="G164" t="str">
            <v xml:space="preserve">Jakarta </v>
          </cell>
          <cell r="H164">
            <v>43250</v>
          </cell>
          <cell r="I164">
            <v>43251</v>
          </cell>
          <cell r="J164">
            <v>899000</v>
          </cell>
          <cell r="K164">
            <v>1136000</v>
          </cell>
          <cell r="L164">
            <v>180000</v>
          </cell>
          <cell r="M164">
            <v>512000</v>
          </cell>
          <cell r="N164">
            <v>848000</v>
          </cell>
          <cell r="O164">
            <v>0</v>
          </cell>
          <cell r="P164">
            <v>0</v>
          </cell>
          <cell r="Q164">
            <v>3575000</v>
          </cell>
          <cell r="R164">
            <v>3575000</v>
          </cell>
          <cell r="S164" t="str">
            <v>Pembayaran SPPD Rampung untuk mengikuti Sosialisasi Permenkeu dan Sosialisasi Peraturan Dirjen Perbendaharaan tentang Tata Cara Revisi Anggaran TA 2018 di Jakarta Selatan tanggal 30 s.d 31 Mei 2018 a.n Indrita Oktavina, S.T.</v>
          </cell>
          <cell r="T164">
            <v>43255</v>
          </cell>
          <cell r="U164">
            <v>0</v>
          </cell>
          <cell r="V164">
            <v>0</v>
          </cell>
          <cell r="W164">
            <v>0</v>
          </cell>
          <cell r="X164">
            <v>0</v>
          </cell>
          <cell r="Y164">
            <v>0</v>
          </cell>
        </row>
        <row r="165">
          <cell r="B165">
            <v>161</v>
          </cell>
          <cell r="C165" t="str">
            <v>Yenni</v>
          </cell>
          <cell r="D165" t="str">
            <v>NP 108715137</v>
          </cell>
          <cell r="E165" t="str">
            <v>2049/UN50/SPD/V/2018</v>
          </cell>
          <cell r="F165">
            <v>43245</v>
          </cell>
          <cell r="G165" t="str">
            <v xml:space="preserve">Jakarta </v>
          </cell>
          <cell r="H165">
            <v>43250</v>
          </cell>
          <cell r="I165">
            <v>43251</v>
          </cell>
          <cell r="J165">
            <v>899000</v>
          </cell>
          <cell r="K165">
            <v>1136000</v>
          </cell>
          <cell r="L165">
            <v>180000</v>
          </cell>
          <cell r="M165">
            <v>512000</v>
          </cell>
          <cell r="N165">
            <v>848000</v>
          </cell>
          <cell r="O165">
            <v>0</v>
          </cell>
          <cell r="P165">
            <v>0</v>
          </cell>
          <cell r="Q165">
            <v>3575000</v>
          </cell>
          <cell r="R165">
            <v>3575000</v>
          </cell>
          <cell r="S165" t="str">
            <v>Pembayaran SPPD Rampung untuk mengikuti Sosialisasi Permenkeu dan Sosialisasi Peraturan Dirjen Perbendaharaan tentang Tata Cara Revisi Anggaran TA 2018 di Jakarta Selatan tanggal 30 s.d 31 Mei 2018 a.n Yenni</v>
          </cell>
          <cell r="T165">
            <v>43255</v>
          </cell>
          <cell r="U165">
            <v>0</v>
          </cell>
          <cell r="V165">
            <v>0</v>
          </cell>
          <cell r="W165">
            <v>0</v>
          </cell>
          <cell r="X165">
            <v>0</v>
          </cell>
          <cell r="Y165">
            <v>0</v>
          </cell>
        </row>
        <row r="166">
          <cell r="B166">
            <v>162</v>
          </cell>
          <cell r="C166" t="str">
            <v>Rio Armanda Agustian, S.H., M.H.</v>
          </cell>
          <cell r="D166" t="str">
            <v>NP 608410029</v>
          </cell>
          <cell r="E166" t="str">
            <v>2113/UN50/SPD/V/2018</v>
          </cell>
          <cell r="F166">
            <v>43251</v>
          </cell>
          <cell r="G166" t="str">
            <v xml:space="preserve">Jakarta </v>
          </cell>
          <cell r="H166">
            <v>43254</v>
          </cell>
          <cell r="I166">
            <v>43255</v>
          </cell>
          <cell r="J166">
            <v>976000</v>
          </cell>
          <cell r="K166">
            <v>750000</v>
          </cell>
          <cell r="L166">
            <v>180000</v>
          </cell>
          <cell r="M166">
            <v>512000</v>
          </cell>
          <cell r="N166">
            <v>1060000</v>
          </cell>
          <cell r="O166">
            <v>610000</v>
          </cell>
          <cell r="P166">
            <v>0</v>
          </cell>
          <cell r="Q166">
            <v>4088000</v>
          </cell>
          <cell r="R166">
            <v>4088000</v>
          </cell>
          <cell r="S166" t="str">
            <v>Pembayaran SPPD Rampung untuk koordinasi Narahubung LAPOR di Bagian Hukum dan Organisasi Kemenristekdikti, Jakarta tanggal 03 s.d 04 Juni 2018 a.n Rio Armanda Agustian, S.H., M.H.</v>
          </cell>
          <cell r="T166">
            <v>43256</v>
          </cell>
          <cell r="U166">
            <v>0</v>
          </cell>
          <cell r="V166">
            <v>0</v>
          </cell>
          <cell r="W166">
            <v>0</v>
          </cell>
          <cell r="X166">
            <v>0</v>
          </cell>
          <cell r="Y166">
            <v>0</v>
          </cell>
        </row>
        <row r="167">
          <cell r="B167">
            <v>163</v>
          </cell>
          <cell r="C167" t="str">
            <v>Alim Bahri, S.T.</v>
          </cell>
          <cell r="D167" t="str">
            <v>NP 107606014</v>
          </cell>
          <cell r="E167" t="str">
            <v>2113/UN50/SPD/V/2018</v>
          </cell>
          <cell r="F167">
            <v>43251</v>
          </cell>
          <cell r="G167" t="str">
            <v xml:space="preserve">Jakarta </v>
          </cell>
          <cell r="H167">
            <v>43254</v>
          </cell>
          <cell r="I167">
            <v>43255</v>
          </cell>
          <cell r="J167">
            <v>976000</v>
          </cell>
          <cell r="K167">
            <v>750000</v>
          </cell>
          <cell r="L167">
            <v>180000</v>
          </cell>
          <cell r="M167">
            <v>512000</v>
          </cell>
          <cell r="N167">
            <v>1060000</v>
          </cell>
          <cell r="O167">
            <v>960000</v>
          </cell>
          <cell r="P167">
            <v>0</v>
          </cell>
          <cell r="Q167">
            <v>4470000</v>
          </cell>
          <cell r="R167">
            <v>4438000</v>
          </cell>
          <cell r="S167" t="str">
            <v>Pembayaran SPPD Rampung untuk koordinasi Narahubung LAPOR di Bagian Hukum dan Organisasi Kemenristekdikti, Jakarta tanggal 03 s.d 04 Juni 2018 a.n Alim Bahri, S.T.</v>
          </cell>
          <cell r="T167">
            <v>43256</v>
          </cell>
          <cell r="U167">
            <v>0</v>
          </cell>
          <cell r="V167">
            <v>0</v>
          </cell>
          <cell r="W167">
            <v>0</v>
          </cell>
          <cell r="X167">
            <v>0</v>
          </cell>
          <cell r="Y167">
            <v>0</v>
          </cell>
        </row>
        <row r="168">
          <cell r="B168">
            <v>164</v>
          </cell>
          <cell r="C168" t="str">
            <v>Dr. Ir. Muh. Yusuf, M.Si</v>
          </cell>
          <cell r="D168" t="str">
            <v>NIP 195811131987031002</v>
          </cell>
          <cell r="E168" t="str">
            <v>2158/UN50/SPD/VI/2018</v>
          </cell>
          <cell r="F168">
            <v>43256</v>
          </cell>
          <cell r="G168" t="str">
            <v xml:space="preserve">Semarang </v>
          </cell>
          <cell r="H168">
            <v>43257</v>
          </cell>
          <cell r="I168">
            <v>43258</v>
          </cell>
          <cell r="J168">
            <v>3000000</v>
          </cell>
          <cell r="K168">
            <v>0</v>
          </cell>
          <cell r="L168">
            <v>180000</v>
          </cell>
          <cell r="M168">
            <v>150000</v>
          </cell>
          <cell r="N168">
            <v>740000</v>
          </cell>
          <cell r="O168">
            <v>1200000</v>
          </cell>
          <cell r="P168">
            <v>0</v>
          </cell>
          <cell r="Q168">
            <v>5270000</v>
          </cell>
          <cell r="R168">
            <v>5270000</v>
          </cell>
          <cell r="S168" t="str">
            <v>Pembayaran SPPD Rampung untuk menghadiri Ujian Promosi Doktor Dosen UBB a.n Faisal, S.H., M.H., di Semarang tanggal 06 s.d 07 Juni a.n Dr. Ir. Muh. Yusuf, M.Si</v>
          </cell>
          <cell r="T168">
            <v>0</v>
          </cell>
          <cell r="U168">
            <v>0</v>
          </cell>
          <cell r="V168">
            <v>0</v>
          </cell>
          <cell r="W168">
            <v>0</v>
          </cell>
          <cell r="X168">
            <v>0</v>
          </cell>
          <cell r="Y168">
            <v>0</v>
          </cell>
        </row>
        <row r="169">
          <cell r="B169">
            <v>165</v>
          </cell>
          <cell r="C169" t="str">
            <v>Rio Armanda Agustian, S.H., M.H.</v>
          </cell>
          <cell r="D169" t="str">
            <v>NP 608410029</v>
          </cell>
          <cell r="E169" t="str">
            <v>2159/UN50/SPD/VI/2018</v>
          </cell>
          <cell r="F169">
            <v>43256</v>
          </cell>
          <cell r="G169" t="str">
            <v xml:space="preserve">Palembang </v>
          </cell>
          <cell r="H169">
            <v>43257</v>
          </cell>
          <cell r="I169">
            <v>43259</v>
          </cell>
          <cell r="J169">
            <v>715300</v>
          </cell>
          <cell r="K169">
            <v>687500</v>
          </cell>
          <cell r="L169">
            <v>180000</v>
          </cell>
          <cell r="M169">
            <v>256000</v>
          </cell>
          <cell r="N169">
            <v>1140000</v>
          </cell>
          <cell r="O169">
            <v>1610000</v>
          </cell>
          <cell r="P169">
            <v>0</v>
          </cell>
          <cell r="Q169">
            <v>4500000</v>
          </cell>
          <cell r="R169">
            <v>4588800</v>
          </cell>
          <cell r="S169" t="str">
            <v>Pembayaran SPPD Rampung untuk mengklarifikasi status keberlanjutan/kemajuan studi program pascasarjana sdri. Rosmala Dewi Sakti Prawira, S.H., M.H. di Universitas Sriwijaya Palembang tanggal 06 s.d 08 Juni 2018 a.n Rio Armanda Agustian, S.H., M.H.</v>
          </cell>
          <cell r="T169">
            <v>43259</v>
          </cell>
          <cell r="U169">
            <v>0</v>
          </cell>
          <cell r="V169">
            <v>0</v>
          </cell>
          <cell r="W169">
            <v>0</v>
          </cell>
          <cell r="X169">
            <v>0</v>
          </cell>
          <cell r="Y169">
            <v>0</v>
          </cell>
        </row>
        <row r="170">
          <cell r="B170">
            <v>166</v>
          </cell>
          <cell r="C170" t="str">
            <v>Alim Bahri, S.T.</v>
          </cell>
          <cell r="D170" t="str">
            <v>NP 107606014</v>
          </cell>
          <cell r="E170" t="str">
            <v>2159/UN50/SPD/VI/2018</v>
          </cell>
          <cell r="F170">
            <v>43256</v>
          </cell>
          <cell r="G170" t="str">
            <v xml:space="preserve">Palembang </v>
          </cell>
          <cell r="H170">
            <v>43257</v>
          </cell>
          <cell r="I170">
            <v>43259</v>
          </cell>
          <cell r="J170">
            <v>715300</v>
          </cell>
          <cell r="K170">
            <v>687500</v>
          </cell>
          <cell r="L170">
            <v>180000</v>
          </cell>
          <cell r="M170">
            <v>256000</v>
          </cell>
          <cell r="N170">
            <v>1140000</v>
          </cell>
          <cell r="O170">
            <v>1610000</v>
          </cell>
          <cell r="P170">
            <v>0</v>
          </cell>
          <cell r="Q170">
            <v>5180000</v>
          </cell>
          <cell r="R170">
            <v>4588800</v>
          </cell>
          <cell r="S170" t="str">
            <v>Pembayaran SPPD Rampung untuk mengklarifikasi status keberlanjutan/kemajuan studi program pascasarjana sdri. Rosmala Dewi Sakti Prawira, S.H., M.H. di Universitas Sriwijaya Palembang tanggal 06 s.d 08 Juni 2018 a.n Alim Bahri, S.T.</v>
          </cell>
          <cell r="T170">
            <v>43259</v>
          </cell>
          <cell r="U170">
            <v>0</v>
          </cell>
          <cell r="V170">
            <v>0</v>
          </cell>
          <cell r="W170">
            <v>0</v>
          </cell>
          <cell r="X170">
            <v>0</v>
          </cell>
          <cell r="Y170">
            <v>0</v>
          </cell>
        </row>
        <row r="171">
          <cell r="B171">
            <v>167</v>
          </cell>
          <cell r="C171" t="str">
            <v>Prof. Dr. Ir. Eddy Suprayitno, M.S.</v>
          </cell>
          <cell r="D171" t="str">
            <v>NIP 195910051985031004</v>
          </cell>
          <cell r="E171" t="str">
            <v xml:space="preserve">         /UN50/SPD/VI/2018</v>
          </cell>
          <cell r="F171">
            <v>43257</v>
          </cell>
          <cell r="G171">
            <v>0</v>
          </cell>
          <cell r="H171">
            <v>43254</v>
          </cell>
          <cell r="I171">
            <v>43259</v>
          </cell>
          <cell r="J171">
            <v>1807900</v>
          </cell>
          <cell r="K171">
            <v>1678500</v>
          </cell>
          <cell r="L171">
            <v>0</v>
          </cell>
          <cell r="M171">
            <v>0</v>
          </cell>
          <cell r="N171">
            <v>0</v>
          </cell>
          <cell r="O171">
            <v>0</v>
          </cell>
          <cell r="P171">
            <v>0</v>
          </cell>
          <cell r="Q171">
            <v>0</v>
          </cell>
          <cell r="R171">
            <v>3486400</v>
          </cell>
          <cell r="S171" t="str">
            <v>Pembayaran biaya tiket untuk hadir pada acara Pelantikan Wakil Rektor Bidang Umum dan Keuangan tanggal 3 s.d 8 Juni 2018 di Universitas Bangka Belitung a.n Prof. Dr. Ir. Eddy Suprayitno, M.S.</v>
          </cell>
          <cell r="T171">
            <v>43259</v>
          </cell>
          <cell r="U171">
            <v>0</v>
          </cell>
          <cell r="V171">
            <v>0</v>
          </cell>
          <cell r="W171">
            <v>0</v>
          </cell>
          <cell r="X171">
            <v>0</v>
          </cell>
          <cell r="Y171">
            <v>0</v>
          </cell>
        </row>
        <row r="172">
          <cell r="B172">
            <v>168</v>
          </cell>
          <cell r="C172" t="str">
            <v>Yudi Sapta Pranoto, S.P., M.Si</v>
          </cell>
          <cell r="D172" t="str">
            <v>NIP 198008292014041001</v>
          </cell>
          <cell r="E172" t="str">
            <v>2148/UN50/SPD/VI/2018</v>
          </cell>
          <cell r="F172">
            <v>43251</v>
          </cell>
          <cell r="G172" t="str">
            <v xml:space="preserve">Jakarta </v>
          </cell>
          <cell r="H172">
            <v>43255</v>
          </cell>
          <cell r="I172">
            <v>43257</v>
          </cell>
          <cell r="J172">
            <v>756000</v>
          </cell>
          <cell r="K172">
            <v>640000</v>
          </cell>
          <cell r="L172">
            <v>180000</v>
          </cell>
          <cell r="M172">
            <v>512000</v>
          </cell>
          <cell r="N172">
            <v>1590000</v>
          </cell>
          <cell r="O172">
            <v>1826702</v>
          </cell>
          <cell r="P172">
            <v>0</v>
          </cell>
          <cell r="Q172">
            <v>4266000</v>
          </cell>
          <cell r="R172">
            <v>5504702</v>
          </cell>
          <cell r="S172" t="str">
            <v>Pembayaran SPPD Ramoung untuk menghadiri Presentasi dan Penyempurnaan Proposal Klaster Inovasi Tahun 2018 di Jakarta tanggal 04 s.d 06 Juni 2018 a.n Yudi Sapta Pranoto, S.P., M.Si</v>
          </cell>
          <cell r="T172">
            <v>43257</v>
          </cell>
          <cell r="U172">
            <v>0</v>
          </cell>
          <cell r="V172">
            <v>0</v>
          </cell>
          <cell r="W172">
            <v>0</v>
          </cell>
          <cell r="X172">
            <v>0</v>
          </cell>
          <cell r="Y172">
            <v>0</v>
          </cell>
        </row>
        <row r="173">
          <cell r="B173">
            <v>169</v>
          </cell>
          <cell r="C173" t="str">
            <v>Heru Yuniansyah, A.Md</v>
          </cell>
          <cell r="D173" t="str">
            <v>NIP 198506092015041001</v>
          </cell>
          <cell r="E173" t="str">
            <v>2149/UN50/SPD/VI/2018</v>
          </cell>
          <cell r="F173">
            <v>43251</v>
          </cell>
          <cell r="G173" t="str">
            <v>Bali</v>
          </cell>
          <cell r="H173">
            <v>43255</v>
          </cell>
          <cell r="I173">
            <v>43257</v>
          </cell>
          <cell r="J173">
            <v>2004000</v>
          </cell>
          <cell r="K173">
            <v>2693900</v>
          </cell>
          <cell r="L173">
            <v>180000</v>
          </cell>
          <cell r="M173">
            <v>318000</v>
          </cell>
          <cell r="N173">
            <v>960000</v>
          </cell>
          <cell r="O173">
            <v>0</v>
          </cell>
          <cell r="P173">
            <v>0</v>
          </cell>
          <cell r="Q173">
            <v>5958000</v>
          </cell>
          <cell r="R173">
            <v>6155900</v>
          </cell>
          <cell r="S173" t="str">
            <v>Pembayaran SPPD Rampung untuk mengikuti undangan Workshop RKBMN TA 2020 di Bali tanggal 04 s.d 06 Juni 2018 a.n Heru Yuniansyah, A.Md</v>
          </cell>
          <cell r="T173">
            <v>43257</v>
          </cell>
          <cell r="U173">
            <v>0</v>
          </cell>
          <cell r="V173">
            <v>0</v>
          </cell>
          <cell r="W173">
            <v>0</v>
          </cell>
          <cell r="X173">
            <v>0</v>
          </cell>
          <cell r="Y173">
            <v>0</v>
          </cell>
        </row>
        <row r="174">
          <cell r="B174">
            <v>170</v>
          </cell>
          <cell r="C174" t="str">
            <v>Adi Purwanto, BA</v>
          </cell>
          <cell r="D174" t="str">
            <v>NIP 196404211992031001</v>
          </cell>
          <cell r="E174" t="str">
            <v>2149/UN50/SPD/VI/2018</v>
          </cell>
          <cell r="F174">
            <v>43251</v>
          </cell>
          <cell r="G174" t="str">
            <v>Bali</v>
          </cell>
          <cell r="H174">
            <v>43255</v>
          </cell>
          <cell r="I174">
            <v>43257</v>
          </cell>
          <cell r="J174">
            <v>2004000</v>
          </cell>
          <cell r="K174">
            <v>2693900</v>
          </cell>
          <cell r="L174">
            <v>180000</v>
          </cell>
          <cell r="M174">
            <v>318000</v>
          </cell>
          <cell r="N174">
            <v>960000</v>
          </cell>
          <cell r="O174">
            <v>0</v>
          </cell>
          <cell r="P174">
            <v>0</v>
          </cell>
          <cell r="Q174">
            <v>5958000</v>
          </cell>
          <cell r="R174">
            <v>6155900</v>
          </cell>
          <cell r="S174" t="str">
            <v>Pembayaran SPPD Rampung untuk mengikuti undangan Workshop RKBMN TA 2020 di Bali tanggal 04 s.d 06 Juni 2018 a.n Adi Purwanto, BA</v>
          </cell>
          <cell r="T174">
            <v>43257</v>
          </cell>
          <cell r="U174">
            <v>0</v>
          </cell>
          <cell r="V174">
            <v>0</v>
          </cell>
          <cell r="W174">
            <v>0</v>
          </cell>
          <cell r="X174">
            <v>0</v>
          </cell>
          <cell r="Y174">
            <v>0</v>
          </cell>
        </row>
        <row r="175">
          <cell r="B175">
            <v>171</v>
          </cell>
          <cell r="C175" t="str">
            <v>Dr. Ir. Muh. Yusuf, M.Si</v>
          </cell>
          <cell r="D175" t="str">
            <v>NIP 195811131987031002</v>
          </cell>
          <cell r="E175" t="str">
            <v>2176/UN50/SPD/VI/2018</v>
          </cell>
          <cell r="F175">
            <v>43257</v>
          </cell>
          <cell r="G175" t="str">
            <v xml:space="preserve">Jakarta </v>
          </cell>
          <cell r="H175">
            <v>43248</v>
          </cell>
          <cell r="I175">
            <v>43249</v>
          </cell>
          <cell r="J175">
            <v>786500</v>
          </cell>
          <cell r="K175">
            <v>850000</v>
          </cell>
          <cell r="L175">
            <v>90000</v>
          </cell>
          <cell r="M175">
            <v>512000</v>
          </cell>
          <cell r="N175">
            <v>848000</v>
          </cell>
          <cell r="O175">
            <v>974999</v>
          </cell>
          <cell r="P175">
            <v>0</v>
          </cell>
          <cell r="Q175">
            <v>0</v>
          </cell>
          <cell r="R175">
            <v>4061499</v>
          </cell>
          <cell r="S175" t="str">
            <v>Pembayaran SPPD Rampung untuk menghadiri Rapat Koordinasi Persiapan the 10th Joint Working Group Indonesia - France Cooperation 2018 in Higher Education, Research, Innovation, and Entrepreneurship (JWG ke-10) di Jakarta tanggal 28 s.d 29 Mei 2018 a.n Dr. Ir. Muh. Yusuf, M.Si</v>
          </cell>
          <cell r="T175">
            <v>43257</v>
          </cell>
          <cell r="U175">
            <v>0</v>
          </cell>
          <cell r="V175">
            <v>0</v>
          </cell>
          <cell r="W175">
            <v>0</v>
          </cell>
          <cell r="X175">
            <v>0</v>
          </cell>
          <cell r="Y175">
            <v>0</v>
          </cell>
        </row>
        <row r="176">
          <cell r="B176">
            <v>172</v>
          </cell>
          <cell r="C176" t="str">
            <v>Dr. Ir. Muh. Yusuf, M.Si</v>
          </cell>
          <cell r="D176" t="str">
            <v>NIP 195811131987031002</v>
          </cell>
          <cell r="E176" t="str">
            <v>2230/UN50/SPD/VI/2018</v>
          </cell>
          <cell r="F176">
            <v>43272</v>
          </cell>
          <cell r="G176" t="str">
            <v xml:space="preserve">Jakarta </v>
          </cell>
          <cell r="H176">
            <v>43273</v>
          </cell>
          <cell r="I176">
            <v>43273</v>
          </cell>
          <cell r="J176">
            <v>1168500</v>
          </cell>
          <cell r="K176">
            <v>519000</v>
          </cell>
          <cell r="L176">
            <v>180000</v>
          </cell>
          <cell r="M176">
            <v>512000</v>
          </cell>
          <cell r="N176">
            <v>530000</v>
          </cell>
          <cell r="O176">
            <v>0</v>
          </cell>
          <cell r="P176">
            <v>0</v>
          </cell>
          <cell r="Q176">
            <v>2450000</v>
          </cell>
          <cell r="R176">
            <v>2909500</v>
          </cell>
          <cell r="S176" t="str">
            <v>Pembayaran SPPD Rampung untuk keperluan pengambilan Visa Perancis di Jakarta tanggal 22 Juni 2018 a.n Dr. Ir. Muh. Yusuf, M.Si</v>
          </cell>
          <cell r="T176">
            <v>43283</v>
          </cell>
          <cell r="U176">
            <v>0</v>
          </cell>
          <cell r="V176">
            <v>0</v>
          </cell>
          <cell r="W176">
            <v>0</v>
          </cell>
          <cell r="X176">
            <v>0</v>
          </cell>
          <cell r="Y176">
            <v>0</v>
          </cell>
        </row>
        <row r="177">
          <cell r="B177">
            <v>173</v>
          </cell>
          <cell r="C177" t="str">
            <v>Dr. Ir. Muh. Yusuf, M.Si</v>
          </cell>
          <cell r="D177" t="str">
            <v>NIP 195811131987031002</v>
          </cell>
          <cell r="E177" t="str">
            <v>2231/UN50/SPD/VI/2018</v>
          </cell>
          <cell r="F177">
            <v>43272</v>
          </cell>
          <cell r="G177" t="str">
            <v>Perancis</v>
          </cell>
          <cell r="H177">
            <v>43274</v>
          </cell>
          <cell r="I177">
            <v>43280</v>
          </cell>
          <cell r="J177">
            <v>25000000</v>
          </cell>
          <cell r="K177">
            <v>0</v>
          </cell>
          <cell r="L177">
            <v>0</v>
          </cell>
          <cell r="M177">
            <v>0</v>
          </cell>
          <cell r="N177">
            <v>20000000</v>
          </cell>
          <cell r="O177">
            <v>0</v>
          </cell>
          <cell r="P177">
            <v>0</v>
          </cell>
          <cell r="Q177">
            <v>45000000</v>
          </cell>
          <cell r="R177">
            <v>45000000</v>
          </cell>
          <cell r="S177" t="str">
            <v>Pembayaran SPPD Rampung untuk berpartisipasi pada kegiatan JWG ke-10 dan HLM STIHE ke-1 di Perancis tanggal 23 s.d 29 Juni 2018 a.n Dr. Ir. Muh. Yusuf, M.Si</v>
          </cell>
          <cell r="T177">
            <v>43283</v>
          </cell>
          <cell r="U177">
            <v>0</v>
          </cell>
          <cell r="V177">
            <v>0</v>
          </cell>
          <cell r="W177">
            <v>0</v>
          </cell>
          <cell r="X177">
            <v>0</v>
          </cell>
          <cell r="Y177">
            <v>0</v>
          </cell>
        </row>
        <row r="178">
          <cell r="B178">
            <v>174</v>
          </cell>
          <cell r="C178" t="str">
            <v>Prof. Dr. Ir. Eddy Suprayitno, M.S.</v>
          </cell>
          <cell r="D178" t="str">
            <v>NIP 195910051985031004</v>
          </cell>
          <cell r="E178" t="str">
            <v>2232/UN50/SPD/VI/2018</v>
          </cell>
          <cell r="F178">
            <v>43272</v>
          </cell>
          <cell r="G178" t="str">
            <v xml:space="preserve">Jakarta </v>
          </cell>
          <cell r="H178">
            <v>43275</v>
          </cell>
          <cell r="I178">
            <v>43276</v>
          </cell>
          <cell r="J178">
            <v>934500</v>
          </cell>
          <cell r="K178">
            <v>934500</v>
          </cell>
          <cell r="L178">
            <v>180000</v>
          </cell>
          <cell r="M178">
            <v>512000</v>
          </cell>
          <cell r="N178">
            <v>1060000</v>
          </cell>
          <cell r="O178">
            <v>447000</v>
          </cell>
          <cell r="P178">
            <v>0</v>
          </cell>
          <cell r="Q178">
            <v>4350000</v>
          </cell>
          <cell r="R178">
            <v>4068000</v>
          </cell>
          <cell r="S178" t="str">
            <v>Pembayaran SPPD Rampung untuk menghadiri Rapat Koordinasi Penangkalan Paham Radikalisme di PT di Jakarta tanggal 24 s.d 25 Juni 2018 a.n Prof. Dr. Ir. Eddy Suprayitno, M.S.</v>
          </cell>
          <cell r="T178">
            <v>43277</v>
          </cell>
          <cell r="U178">
            <v>0</v>
          </cell>
          <cell r="V178">
            <v>0</v>
          </cell>
          <cell r="W178">
            <v>0</v>
          </cell>
          <cell r="X178">
            <v>0</v>
          </cell>
          <cell r="Y178">
            <v>0</v>
          </cell>
        </row>
        <row r="179">
          <cell r="B179">
            <v>175</v>
          </cell>
          <cell r="C179" t="str">
            <v>Prof. Dr. Ir. Eddy Suprayitno, M.S.</v>
          </cell>
          <cell r="D179" t="str">
            <v>NIP 195910051985031004</v>
          </cell>
          <cell r="E179" t="str">
            <v>2275/UN50/SPD/VI/2018</v>
          </cell>
          <cell r="F179">
            <v>43277</v>
          </cell>
          <cell r="G179" t="str">
            <v>Belitung</v>
          </cell>
          <cell r="H179">
            <v>43279</v>
          </cell>
          <cell r="I179">
            <v>43281</v>
          </cell>
          <cell r="J179">
            <v>382000</v>
          </cell>
          <cell r="K179">
            <v>332000</v>
          </cell>
          <cell r="L179">
            <v>180000</v>
          </cell>
          <cell r="M179">
            <v>180000</v>
          </cell>
          <cell r="N179">
            <v>820000</v>
          </cell>
          <cell r="O179">
            <v>0</v>
          </cell>
          <cell r="P179">
            <v>0</v>
          </cell>
          <cell r="Q179">
            <v>1894000</v>
          </cell>
          <cell r="R179">
            <v>1894000</v>
          </cell>
          <cell r="S179" t="str">
            <v>Pembayaran SPPD Rampung untuk mengikuti Rapat Koordinasi 1 Perencanaan Bidang Perumahan dan Kawasan Permukiman (PKP) Provinsi Kepulauan Bangka Belitung Tahun 2018 di Belitung tanggal 28 s.d 30 Juni 2018 a.n Prof. Dr. Ir. Eddy Suprayitno, M.S.</v>
          </cell>
          <cell r="T179">
            <v>43283</v>
          </cell>
          <cell r="U179">
            <v>0</v>
          </cell>
          <cell r="V179">
            <v>0</v>
          </cell>
          <cell r="W179">
            <v>0</v>
          </cell>
          <cell r="X179">
            <v>0</v>
          </cell>
          <cell r="Y179">
            <v>0</v>
          </cell>
        </row>
        <row r="180">
          <cell r="B180">
            <v>176</v>
          </cell>
          <cell r="C180" t="str">
            <v>Dr. Ir. Ismed Inonu, M.Si</v>
          </cell>
          <cell r="D180" t="str">
            <v>NP 406600012</v>
          </cell>
          <cell r="E180" t="str">
            <v>2274/UN50/SPD/VI/2018</v>
          </cell>
          <cell r="F180">
            <v>43277</v>
          </cell>
          <cell r="G180" t="str">
            <v>Bekasi</v>
          </cell>
          <cell r="H180">
            <v>43278</v>
          </cell>
          <cell r="I180">
            <v>43279</v>
          </cell>
          <cell r="J180">
            <v>961700</v>
          </cell>
          <cell r="K180">
            <v>814800</v>
          </cell>
          <cell r="L180">
            <v>180000</v>
          </cell>
          <cell r="M180">
            <v>332000</v>
          </cell>
          <cell r="N180">
            <v>516000</v>
          </cell>
          <cell r="O180">
            <v>0</v>
          </cell>
          <cell r="P180">
            <v>0</v>
          </cell>
          <cell r="Q180">
            <v>2550000</v>
          </cell>
          <cell r="R180">
            <v>2804500</v>
          </cell>
          <cell r="S180" t="str">
            <v>Pembayaran SPPD Rampung untuk kegiatan Pembekalan dan Penandatanganan Kontrak Program Mobilisasi Dosen Tahun 2018 di Bekasi tanggal 27 s.d 28 Juni 2018 a.n Dr. Ir. Ismed Inonu, M.Si</v>
          </cell>
          <cell r="T180">
            <v>43280</v>
          </cell>
          <cell r="U180">
            <v>0</v>
          </cell>
          <cell r="V180">
            <v>0</v>
          </cell>
          <cell r="W180">
            <v>0</v>
          </cell>
          <cell r="X180">
            <v>0</v>
          </cell>
          <cell r="Y180">
            <v>0</v>
          </cell>
        </row>
        <row r="181">
          <cell r="B181">
            <v>177</v>
          </cell>
          <cell r="C181" t="str">
            <v>Muhammad Jumnahdi, ST., MT.</v>
          </cell>
          <cell r="D181" t="str">
            <v>NP 307010044</v>
          </cell>
          <cell r="E181" t="str">
            <v>2274/UN50/SPD/VI/2018</v>
          </cell>
          <cell r="F181">
            <v>43277</v>
          </cell>
          <cell r="G181" t="str">
            <v>Bekasi</v>
          </cell>
          <cell r="H181">
            <v>43278</v>
          </cell>
          <cell r="I181">
            <v>43279</v>
          </cell>
          <cell r="J181">
            <v>1168500</v>
          </cell>
          <cell r="K181">
            <v>870000</v>
          </cell>
          <cell r="L181">
            <v>180000</v>
          </cell>
          <cell r="M181">
            <v>332000</v>
          </cell>
          <cell r="N181">
            <v>516000</v>
          </cell>
          <cell r="O181">
            <v>0</v>
          </cell>
          <cell r="P181">
            <v>0</v>
          </cell>
          <cell r="Q181">
            <v>2550000</v>
          </cell>
          <cell r="R181">
            <v>3066500</v>
          </cell>
          <cell r="S181" t="str">
            <v>Pembayaran SPPD Rampung untuk kegiatan Pembekalan dan Penandatanganan Kontrak Program Mobilisasi Dosen Tahun 2018 di Bekasi tanggal 27 s.d 28 Juni 2018 a.n Muhammad Jumnahdi, ST., MT.</v>
          </cell>
          <cell r="T181">
            <v>43284</v>
          </cell>
          <cell r="U181">
            <v>0</v>
          </cell>
          <cell r="V181">
            <v>0</v>
          </cell>
          <cell r="W181">
            <v>0</v>
          </cell>
          <cell r="X181">
            <v>0</v>
          </cell>
          <cell r="Y181">
            <v>0</v>
          </cell>
        </row>
        <row r="182">
          <cell r="B182">
            <v>178</v>
          </cell>
          <cell r="C182" t="str">
            <v>Dr. Reniati, S.E., M.Si</v>
          </cell>
          <cell r="D182" t="str">
            <v>NP 507206007</v>
          </cell>
          <cell r="E182" t="str">
            <v>2297/UN50/SPD/VI/2018</v>
          </cell>
          <cell r="F182">
            <v>43279</v>
          </cell>
          <cell r="G182" t="str">
            <v>Belitung</v>
          </cell>
          <cell r="H182">
            <v>43279</v>
          </cell>
          <cell r="I182">
            <v>43281</v>
          </cell>
          <cell r="J182">
            <v>316000</v>
          </cell>
          <cell r="K182">
            <v>1926500</v>
          </cell>
          <cell r="L182">
            <v>180000</v>
          </cell>
          <cell r="M182">
            <v>180000</v>
          </cell>
          <cell r="N182">
            <v>820000</v>
          </cell>
          <cell r="O182">
            <v>898000</v>
          </cell>
          <cell r="P182">
            <v>0</v>
          </cell>
          <cell r="Q182">
            <v>4400000</v>
          </cell>
          <cell r="R182">
            <v>4320500</v>
          </cell>
          <cell r="S182" t="str">
            <v>Pembayaran SPPD Rampung untuk mengikuti Rapat Persiapan 5th ICGA and Doctoral Colloqium di Belitung tanggal 28 s.d 30 Juni 2018 a.n Dr. Reniati, S.E., M.Si</v>
          </cell>
          <cell r="T182">
            <v>43283</v>
          </cell>
          <cell r="U182">
            <v>0</v>
          </cell>
          <cell r="V182">
            <v>0</v>
          </cell>
          <cell r="W182">
            <v>0</v>
          </cell>
          <cell r="X182">
            <v>0</v>
          </cell>
          <cell r="Y182">
            <v>0</v>
          </cell>
        </row>
        <row r="183">
          <cell r="B183">
            <v>179</v>
          </cell>
          <cell r="C183" t="str">
            <v>Aning Kesuma Putri, S.E., M.Si</v>
          </cell>
          <cell r="D183" t="str">
            <v>NP 508416040</v>
          </cell>
          <cell r="E183" t="str">
            <v>2297/UN50/SPD/VI/2018</v>
          </cell>
          <cell r="F183">
            <v>43279</v>
          </cell>
          <cell r="G183" t="str">
            <v>Belitung</v>
          </cell>
          <cell r="H183">
            <v>43279</v>
          </cell>
          <cell r="I183">
            <v>43281</v>
          </cell>
          <cell r="J183">
            <v>316000</v>
          </cell>
          <cell r="K183">
            <v>1419900</v>
          </cell>
          <cell r="L183">
            <v>180000</v>
          </cell>
          <cell r="M183">
            <v>180000</v>
          </cell>
          <cell r="N183">
            <v>820000</v>
          </cell>
          <cell r="O183">
            <v>587100</v>
          </cell>
          <cell r="P183">
            <v>0</v>
          </cell>
          <cell r="Q183">
            <v>2400000</v>
          </cell>
          <cell r="R183">
            <v>3503000</v>
          </cell>
          <cell r="S183" t="str">
            <v>Pembayaran SPPD Rampung untuk mengikuti Rapat Persiapan 5th ICGA and Doctoral Colloqium di Belitung tanggal 28 s.d 30 Juni 2018 a.n Aning Kesuma Putri, S.E., M.Si</v>
          </cell>
          <cell r="T183">
            <v>43283</v>
          </cell>
          <cell r="U183">
            <v>0</v>
          </cell>
          <cell r="V183">
            <v>0</v>
          </cell>
          <cell r="W183">
            <v>0</v>
          </cell>
          <cell r="X183">
            <v>0</v>
          </cell>
          <cell r="Y183">
            <v>0</v>
          </cell>
        </row>
        <row r="184">
          <cell r="B184">
            <v>180</v>
          </cell>
          <cell r="C184" t="str">
            <v>Prof. Dr. Ir. Eddy Suprayitno, M.S.</v>
          </cell>
          <cell r="D184" t="str">
            <v>NIP 195910051985031004</v>
          </cell>
          <cell r="E184" t="str">
            <v>2332/UN50/SPD/VII/2018</v>
          </cell>
          <cell r="F184">
            <v>43283</v>
          </cell>
          <cell r="G184" t="str">
            <v xml:space="preserve">Jakarta </v>
          </cell>
          <cell r="H184">
            <v>43284</v>
          </cell>
          <cell r="I184">
            <v>43287</v>
          </cell>
          <cell r="J184">
            <v>1168500</v>
          </cell>
          <cell r="K184">
            <v>640000</v>
          </cell>
          <cell r="L184">
            <v>180000</v>
          </cell>
          <cell r="M184">
            <v>512000</v>
          </cell>
          <cell r="N184">
            <v>2120000</v>
          </cell>
          <cell r="O184">
            <v>1341000</v>
          </cell>
          <cell r="P184">
            <v>0</v>
          </cell>
          <cell r="Q184">
            <v>7300000</v>
          </cell>
          <cell r="R184">
            <v>5961500</v>
          </cell>
          <cell r="S184" t="str">
            <v>Pembayaran SPPD Rampung untuk kegiatan Penyusunan dan Penelitian RKAKL Pagu Indikatif TA 2019 di Jakarta tanggal 03 s.d 06 Juli 2018 a.n Prof. Dr. Ir. Eddy Suprayitno, M.S.</v>
          </cell>
          <cell r="T184">
            <v>43290</v>
          </cell>
          <cell r="U184">
            <v>0</v>
          </cell>
          <cell r="V184">
            <v>0</v>
          </cell>
          <cell r="W184">
            <v>0</v>
          </cell>
          <cell r="X184">
            <v>0</v>
          </cell>
          <cell r="Y184">
            <v>0</v>
          </cell>
        </row>
        <row r="185">
          <cell r="B185">
            <v>181</v>
          </cell>
          <cell r="C185" t="str">
            <v>Andy Evans Gunady, S.E., M.M</v>
          </cell>
          <cell r="D185" t="str">
            <v>NP 107508024</v>
          </cell>
          <cell r="E185" t="str">
            <v>2332/UN50/SPD/VII/2018</v>
          </cell>
          <cell r="F185">
            <v>43283</v>
          </cell>
          <cell r="G185" t="str">
            <v xml:space="preserve">Jakarta </v>
          </cell>
          <cell r="H185">
            <v>43284</v>
          </cell>
          <cell r="I185">
            <v>43287</v>
          </cell>
          <cell r="J185">
            <v>1168500</v>
          </cell>
          <cell r="K185">
            <v>1228500</v>
          </cell>
          <cell r="L185">
            <v>180000</v>
          </cell>
          <cell r="M185">
            <v>512000</v>
          </cell>
          <cell r="N185">
            <v>2120000</v>
          </cell>
          <cell r="O185">
            <v>4410000</v>
          </cell>
          <cell r="P185">
            <v>0</v>
          </cell>
          <cell r="Q185">
            <v>8450500</v>
          </cell>
          <cell r="R185">
            <v>9619000</v>
          </cell>
          <cell r="S185" t="str">
            <v>Pembayaran SPPD Rampung untuk kegiatan Penyusunan dan Penelitian RKAKL Pagu Indikatif TA 2019 di Jakarta tanggal 03 s.d 06 Juli 2018 a.n Andy Evans Gunady, S.E., M.M</v>
          </cell>
          <cell r="T185">
            <v>43290</v>
          </cell>
          <cell r="U185">
            <v>0</v>
          </cell>
          <cell r="V185">
            <v>0</v>
          </cell>
          <cell r="W185">
            <v>0</v>
          </cell>
          <cell r="X185">
            <v>0</v>
          </cell>
          <cell r="Y185">
            <v>0</v>
          </cell>
        </row>
        <row r="186">
          <cell r="B186">
            <v>182</v>
          </cell>
          <cell r="C186" t="str">
            <v>Yudi Sapta Pranoto, S.P., M.Si</v>
          </cell>
          <cell r="D186" t="str">
            <v>NIP 198008292014041001</v>
          </cell>
          <cell r="E186" t="str">
            <v>2332/UN50/SPD/VII/2018</v>
          </cell>
          <cell r="F186">
            <v>43283</v>
          </cell>
          <cell r="G186" t="str">
            <v xml:space="preserve">Jakarta </v>
          </cell>
          <cell r="H186">
            <v>43284</v>
          </cell>
          <cell r="I186">
            <v>43287</v>
          </cell>
          <cell r="J186">
            <v>1168500</v>
          </cell>
          <cell r="K186">
            <v>1228500</v>
          </cell>
          <cell r="L186">
            <v>180000</v>
          </cell>
          <cell r="M186">
            <v>512000</v>
          </cell>
          <cell r="N186">
            <v>2120000</v>
          </cell>
          <cell r="O186">
            <v>1830000</v>
          </cell>
          <cell r="P186">
            <v>0</v>
          </cell>
          <cell r="Q186">
            <v>5810500</v>
          </cell>
          <cell r="R186">
            <v>7039000</v>
          </cell>
          <cell r="S186" t="str">
            <v>Pembayaran SPPD Rampung untuk kegiatan Penyusunan dan Penelitian RKAKL Pagu Indikatif TA 2019 di Jakarta tanggal 03 s.d 06 Juli 2018 a.n Yudi Sapta Pranoto, S.P., M.Si</v>
          </cell>
          <cell r="T186">
            <v>43290</v>
          </cell>
          <cell r="U186">
            <v>0</v>
          </cell>
          <cell r="V186">
            <v>0</v>
          </cell>
          <cell r="W186">
            <v>0</v>
          </cell>
          <cell r="X186">
            <v>0</v>
          </cell>
          <cell r="Y186">
            <v>0</v>
          </cell>
        </row>
        <row r="187">
          <cell r="B187">
            <v>183</v>
          </cell>
          <cell r="C187" t="str">
            <v>Anto Wahyudi, S.E.</v>
          </cell>
          <cell r="D187" t="str">
            <v>NIP 198412142014041002</v>
          </cell>
          <cell r="E187" t="str">
            <v>2332/UN50/SPD/VII/2018</v>
          </cell>
          <cell r="F187">
            <v>43283</v>
          </cell>
          <cell r="G187" t="str">
            <v xml:space="preserve">Jakarta </v>
          </cell>
          <cell r="H187">
            <v>43284</v>
          </cell>
          <cell r="I187">
            <v>43287</v>
          </cell>
          <cell r="J187">
            <v>1168500</v>
          </cell>
          <cell r="K187">
            <v>1228500</v>
          </cell>
          <cell r="L187">
            <v>180000</v>
          </cell>
          <cell r="M187">
            <v>512000</v>
          </cell>
          <cell r="N187">
            <v>2120000</v>
          </cell>
          <cell r="O187">
            <v>1830000</v>
          </cell>
          <cell r="P187">
            <v>0</v>
          </cell>
          <cell r="Q187">
            <v>5810500</v>
          </cell>
          <cell r="R187">
            <v>7039000</v>
          </cell>
          <cell r="S187" t="str">
            <v>Pembayaran SPPD Rampung untuk kegiatan Penyusunan dan Penelitian RKAKL Pagu Indikatif TA 2019 di Jakarta tanggal 03 s.d 06 Juli 2018 a.n Anto Wahyudi, S.E.</v>
          </cell>
          <cell r="T187">
            <v>43290</v>
          </cell>
          <cell r="U187">
            <v>0</v>
          </cell>
          <cell r="V187">
            <v>0</v>
          </cell>
          <cell r="W187">
            <v>0</v>
          </cell>
          <cell r="X187">
            <v>0</v>
          </cell>
          <cell r="Y187">
            <v>0</v>
          </cell>
        </row>
        <row r="188">
          <cell r="B188">
            <v>184</v>
          </cell>
          <cell r="C188" t="str">
            <v>Yenni</v>
          </cell>
          <cell r="D188" t="str">
            <v>NP 108715137</v>
          </cell>
          <cell r="E188" t="str">
            <v>2332/UN50/SPD/VII/2018</v>
          </cell>
          <cell r="F188">
            <v>43283</v>
          </cell>
          <cell r="G188" t="str">
            <v xml:space="preserve">Jakarta </v>
          </cell>
          <cell r="H188">
            <v>43284</v>
          </cell>
          <cell r="I188">
            <v>43287</v>
          </cell>
          <cell r="J188">
            <v>1168500</v>
          </cell>
          <cell r="K188">
            <v>1228500</v>
          </cell>
          <cell r="L188">
            <v>180000</v>
          </cell>
          <cell r="M188">
            <v>512000</v>
          </cell>
          <cell r="N188">
            <v>1272000</v>
          </cell>
          <cell r="O188">
            <v>0</v>
          </cell>
          <cell r="P188">
            <v>0</v>
          </cell>
          <cell r="Q188">
            <v>3132500</v>
          </cell>
          <cell r="R188">
            <v>4361000</v>
          </cell>
          <cell r="S188" t="str">
            <v>Pembayaran SPPD Rampung untuk kegiatan Penyusunan dan Penelitian RKAKL Pagu Indikatif TA 2019 di Jakarta tanggal 03 s.d 06 Juli 2018 a.n Yenni</v>
          </cell>
          <cell r="T188">
            <v>43290</v>
          </cell>
          <cell r="U188">
            <v>0</v>
          </cell>
          <cell r="V188">
            <v>0</v>
          </cell>
          <cell r="W188">
            <v>0</v>
          </cell>
          <cell r="X188">
            <v>0</v>
          </cell>
          <cell r="Y188">
            <v>0</v>
          </cell>
        </row>
        <row r="189">
          <cell r="B189">
            <v>185</v>
          </cell>
          <cell r="C189" t="str">
            <v>Yokotani, S.H., M.H</v>
          </cell>
          <cell r="D189" t="str">
            <v>NP 606206003</v>
          </cell>
          <cell r="E189" t="str">
            <v>2332/UN50/SPD/VII/2018</v>
          </cell>
          <cell r="F189">
            <v>43283</v>
          </cell>
          <cell r="G189" t="str">
            <v xml:space="preserve">Jakarta </v>
          </cell>
          <cell r="H189">
            <v>43284</v>
          </cell>
          <cell r="I189">
            <v>43287</v>
          </cell>
          <cell r="J189">
            <v>1108000</v>
          </cell>
          <cell r="K189">
            <v>1228500</v>
          </cell>
          <cell r="L189">
            <v>180000</v>
          </cell>
          <cell r="M189">
            <v>512000</v>
          </cell>
          <cell r="N189">
            <v>1272000</v>
          </cell>
          <cell r="O189">
            <v>0</v>
          </cell>
          <cell r="P189">
            <v>0</v>
          </cell>
          <cell r="Q189">
            <v>3072000</v>
          </cell>
          <cell r="R189">
            <v>4300500</v>
          </cell>
          <cell r="S189" t="str">
            <v>Pembayaran SPPD Rampung untuk kegiatan Penyusunan dan Penelitian RKAKL Pagu Indikatif TA 2019 di Jakarta tanggal 03 s.d 06 Juli 2018 a.n Yokotani, S.H., M.H</v>
          </cell>
          <cell r="T189">
            <v>43290</v>
          </cell>
          <cell r="U189">
            <v>0</v>
          </cell>
          <cell r="V189">
            <v>0</v>
          </cell>
          <cell r="W189">
            <v>0</v>
          </cell>
          <cell r="X189">
            <v>0</v>
          </cell>
          <cell r="Y189">
            <v>0</v>
          </cell>
        </row>
        <row r="190">
          <cell r="B190">
            <v>186</v>
          </cell>
          <cell r="C190" t="str">
            <v>Indrita Oktavina, S.T.</v>
          </cell>
          <cell r="D190" t="str">
            <v>NP 108413126</v>
          </cell>
          <cell r="E190" t="str">
            <v>2332/UN50/SPD/VII/2018</v>
          </cell>
          <cell r="F190">
            <v>43283</v>
          </cell>
          <cell r="G190" t="str">
            <v xml:space="preserve">Jakarta </v>
          </cell>
          <cell r="H190">
            <v>43284</v>
          </cell>
          <cell r="I190">
            <v>43287</v>
          </cell>
          <cell r="J190">
            <v>1108000</v>
          </cell>
          <cell r="K190">
            <v>1144700</v>
          </cell>
          <cell r="L190">
            <v>180000</v>
          </cell>
          <cell r="M190">
            <v>512000</v>
          </cell>
          <cell r="N190">
            <v>2120000</v>
          </cell>
          <cell r="O190">
            <v>549000</v>
          </cell>
          <cell r="P190">
            <v>0</v>
          </cell>
          <cell r="Q190">
            <v>5750000</v>
          </cell>
          <cell r="R190">
            <v>5613700</v>
          </cell>
          <cell r="S190" t="str">
            <v>Pembayaran SPPD Rampung untuk kegiatan Penyusunan dan Penelitian RKAKL Pagu Indikatif TA 2019 di Jakarta tanggal 03 s.d 06 Juli 2018 a.n Indrita Oktavina, S.T.</v>
          </cell>
          <cell r="T190">
            <v>43290</v>
          </cell>
          <cell r="U190">
            <v>0</v>
          </cell>
          <cell r="V190">
            <v>0</v>
          </cell>
          <cell r="W190">
            <v>0</v>
          </cell>
          <cell r="X190">
            <v>0</v>
          </cell>
          <cell r="Y190">
            <v>0</v>
          </cell>
        </row>
        <row r="191">
          <cell r="B191">
            <v>187</v>
          </cell>
          <cell r="C191" t="str">
            <v>Sandy Ferianda, S.Pd., M.Hum</v>
          </cell>
          <cell r="D191" t="str">
            <v>NP 709217017</v>
          </cell>
          <cell r="E191" t="str">
            <v>2333/UN50/SPD/VII/2018</v>
          </cell>
          <cell r="F191">
            <v>43283</v>
          </cell>
          <cell r="G191" t="str">
            <v xml:space="preserve">Palembang </v>
          </cell>
          <cell r="H191">
            <v>43284</v>
          </cell>
          <cell r="I191">
            <v>43287</v>
          </cell>
          <cell r="J191">
            <v>503000</v>
          </cell>
          <cell r="K191">
            <v>528000</v>
          </cell>
          <cell r="L191">
            <v>180000</v>
          </cell>
          <cell r="M191">
            <v>256000</v>
          </cell>
          <cell r="N191">
            <v>1520000</v>
          </cell>
          <cell r="O191">
            <v>1026000</v>
          </cell>
          <cell r="P191">
            <v>0</v>
          </cell>
          <cell r="Q191">
            <v>3456000</v>
          </cell>
          <cell r="R191">
            <v>4013000</v>
          </cell>
          <cell r="S191" t="str">
            <v>Pembayaran SPPD Rampung sebagai pendamping mahasiswa pada kegiatan National University Debating Championship (NUDC) tingkat Kopertis Wilayah II di Palembang tanggal 03 s.d 06 Juli 2018 a.n Sandy Ferianda, S.Pd., M.Hum</v>
          </cell>
          <cell r="T191">
            <v>43290</v>
          </cell>
          <cell r="U191">
            <v>0</v>
          </cell>
          <cell r="V191">
            <v>0</v>
          </cell>
          <cell r="W191">
            <v>0</v>
          </cell>
          <cell r="X191">
            <v>0</v>
          </cell>
          <cell r="Y191">
            <v>0</v>
          </cell>
        </row>
        <row r="192">
          <cell r="B192">
            <v>188</v>
          </cell>
          <cell r="C192" t="str">
            <v>Nanang Wahyudin, S.E., M.M.</v>
          </cell>
          <cell r="D192" t="str">
            <v>NIP 198708192014041001</v>
          </cell>
          <cell r="E192" t="str">
            <v>2353/UN50/SPD/VII/2018</v>
          </cell>
          <cell r="F192">
            <v>43284</v>
          </cell>
          <cell r="G192" t="str">
            <v>Lampung</v>
          </cell>
          <cell r="H192">
            <v>43285</v>
          </cell>
          <cell r="I192">
            <v>43286</v>
          </cell>
          <cell r="J192">
            <v>1268616</v>
          </cell>
          <cell r="K192">
            <v>1287017</v>
          </cell>
          <cell r="L192">
            <v>180000</v>
          </cell>
          <cell r="M192">
            <v>334000</v>
          </cell>
          <cell r="N192">
            <v>760000</v>
          </cell>
          <cell r="O192">
            <v>120000</v>
          </cell>
          <cell r="P192">
            <v>0</v>
          </cell>
          <cell r="Q192">
            <v>3674000</v>
          </cell>
          <cell r="R192">
            <v>3949633</v>
          </cell>
          <cell r="S192" t="str">
            <v>Pembayaran SPPD Rampung untuk menghadiri Rapat Koordinasi KKN Kebangsaan 2018 di Bandar Lampung tanggal 04 s.d 05 Juli 2018 a.n Nanang Wahyudin, S.E., M.M.</v>
          </cell>
          <cell r="T192">
            <v>43287</v>
          </cell>
          <cell r="U192">
            <v>0</v>
          </cell>
          <cell r="V192">
            <v>0</v>
          </cell>
          <cell r="W192">
            <v>0</v>
          </cell>
          <cell r="X192">
            <v>0</v>
          </cell>
          <cell r="Y192">
            <v>0</v>
          </cell>
        </row>
        <row r="193">
          <cell r="B193">
            <v>190</v>
          </cell>
          <cell r="C193" t="str">
            <v>Echo Perdana Kusumah, B.Sc, M.Sc.</v>
          </cell>
          <cell r="D193" t="str">
            <v>NP 508410027</v>
          </cell>
          <cell r="E193" t="str">
            <v>2356/UN50/SPD/VII/2018</v>
          </cell>
          <cell r="F193">
            <v>43285</v>
          </cell>
          <cell r="G193" t="str">
            <v xml:space="preserve">Bandung </v>
          </cell>
          <cell r="H193">
            <v>43286</v>
          </cell>
          <cell r="I193">
            <v>43288</v>
          </cell>
          <cell r="J193">
            <v>1529398</v>
          </cell>
          <cell r="K193">
            <v>1186539</v>
          </cell>
          <cell r="L193">
            <v>180000</v>
          </cell>
          <cell r="M193">
            <v>332000</v>
          </cell>
          <cell r="N193">
            <v>860000</v>
          </cell>
          <cell r="O193">
            <v>0</v>
          </cell>
          <cell r="P193">
            <v>0</v>
          </cell>
          <cell r="Q193">
            <v>4087937</v>
          </cell>
          <cell r="R193">
            <v>4087937</v>
          </cell>
          <cell r="S193" t="str">
            <v>Pembayaran SPPD Rampung untuk mengikuti Klinik Penulisan Artikel Ilmiah Internasional 2018 di Bandung, Jawa Barat tanggal 05 s.d 07 Juli 2018 a.n Echo Perdana Kusumah, B.Sc, M.Sc.</v>
          </cell>
          <cell r="T193">
            <v>43291</v>
          </cell>
          <cell r="U193">
            <v>0</v>
          </cell>
          <cell r="V193">
            <v>0</v>
          </cell>
          <cell r="W193">
            <v>0</v>
          </cell>
          <cell r="X193">
            <v>0</v>
          </cell>
          <cell r="Y193">
            <v>0</v>
          </cell>
        </row>
        <row r="194">
          <cell r="B194">
            <v>191</v>
          </cell>
          <cell r="C194" t="str">
            <v>Royalaitani, SP.</v>
          </cell>
          <cell r="D194" t="str">
            <v>NP 409215060</v>
          </cell>
          <cell r="E194" t="str">
            <v>2403/UN50/SPD/VII/2018</v>
          </cell>
          <cell r="F194">
            <v>43287</v>
          </cell>
          <cell r="G194" t="str">
            <v>Bali</v>
          </cell>
          <cell r="H194">
            <v>43290</v>
          </cell>
          <cell r="I194">
            <v>43294</v>
          </cell>
          <cell r="J194">
            <v>1713100</v>
          </cell>
          <cell r="K194">
            <v>1670990</v>
          </cell>
          <cell r="L194">
            <v>180000</v>
          </cell>
          <cell r="M194">
            <v>318000</v>
          </cell>
          <cell r="N194">
            <v>1440000</v>
          </cell>
          <cell r="O194">
            <v>273000</v>
          </cell>
          <cell r="P194">
            <v>0</v>
          </cell>
          <cell r="Q194">
            <v>5440000</v>
          </cell>
          <cell r="R194">
            <v>5595090</v>
          </cell>
          <cell r="S194" t="str">
            <v>Pembayaran SPPD Rampung untuk mengikuti Bimbingan Teknis Pranata Laboratorium Pendidikan Ahli di Bali tanggal 09 s.d 13 Juli 2018 a.n Royalaitani, SP.</v>
          </cell>
          <cell r="T194">
            <v>43298</v>
          </cell>
          <cell r="U194">
            <v>0</v>
          </cell>
          <cell r="V194">
            <v>0</v>
          </cell>
          <cell r="W194">
            <v>0</v>
          </cell>
          <cell r="X194">
            <v>0</v>
          </cell>
          <cell r="Y194">
            <v>0</v>
          </cell>
        </row>
        <row r="195">
          <cell r="B195">
            <v>192</v>
          </cell>
          <cell r="C195" t="str">
            <v>Rheny Biantari, S.T.</v>
          </cell>
          <cell r="D195" t="str">
            <v>NP 409115068</v>
          </cell>
          <cell r="E195" t="str">
            <v>2403/UN50/SPD/VII/2018</v>
          </cell>
          <cell r="F195">
            <v>43287</v>
          </cell>
          <cell r="G195" t="str">
            <v>Bali</v>
          </cell>
          <cell r="H195">
            <v>43290</v>
          </cell>
          <cell r="I195">
            <v>43294</v>
          </cell>
          <cell r="J195">
            <v>1752344</v>
          </cell>
          <cell r="K195">
            <v>1670991</v>
          </cell>
          <cell r="L195">
            <v>180000</v>
          </cell>
          <cell r="M195">
            <v>318000</v>
          </cell>
          <cell r="N195">
            <v>1440000</v>
          </cell>
          <cell r="O195">
            <v>612184</v>
          </cell>
          <cell r="P195">
            <v>0</v>
          </cell>
          <cell r="Q195">
            <v>6190000</v>
          </cell>
          <cell r="R195">
            <v>5973519</v>
          </cell>
          <cell r="S195" t="str">
            <v>Pembayaran SPPD Rampung untuk mengikuti Bimbingan Teknis Pranata Laboratorium Pendidikan Ahli di Bali tanggal 09 s.d 13 Juli 2018 a.n Rheny Biantari, S.T.</v>
          </cell>
          <cell r="T195">
            <v>43298</v>
          </cell>
          <cell r="U195">
            <v>0</v>
          </cell>
          <cell r="V195">
            <v>0</v>
          </cell>
          <cell r="W195">
            <v>0</v>
          </cell>
          <cell r="X195">
            <v>0</v>
          </cell>
          <cell r="Y195">
            <v>0</v>
          </cell>
        </row>
        <row r="196">
          <cell r="B196">
            <v>193</v>
          </cell>
          <cell r="C196" t="str">
            <v>Yudi Sapta Pranoto, S.P., M.Si</v>
          </cell>
          <cell r="D196" t="str">
            <v>NIP 198008292014041001</v>
          </cell>
          <cell r="E196" t="str">
            <v>2358/UN50/SPD/VII/2018</v>
          </cell>
          <cell r="F196">
            <v>43284</v>
          </cell>
          <cell r="G196" t="str">
            <v xml:space="preserve">Bandung </v>
          </cell>
          <cell r="H196">
            <v>43290</v>
          </cell>
          <cell r="I196">
            <v>43292</v>
          </cell>
          <cell r="J196">
            <v>1192000</v>
          </cell>
          <cell r="K196">
            <v>160000</v>
          </cell>
          <cell r="L196">
            <v>90000</v>
          </cell>
          <cell r="M196">
            <v>332000</v>
          </cell>
          <cell r="N196">
            <v>860000</v>
          </cell>
          <cell r="O196">
            <v>0</v>
          </cell>
          <cell r="P196">
            <v>0</v>
          </cell>
          <cell r="Q196">
            <v>2324000</v>
          </cell>
          <cell r="R196">
            <v>2634000</v>
          </cell>
          <cell r="S196" t="str">
            <v>Pembayaran SPPD Rampung untuk mengikuti kegiatan Workshop Pelaksanaan Peraturan Nomor 16 Tahun 2018 tentang Pengadaan Barang/Jasa Pemerintah di Lingkungan Kemenristekdikti di Bandung tanggal 9 s.d 11 Juli 2018 a.n Yudi Sapta Pranoto, S.P., M.Si</v>
          </cell>
          <cell r="T196">
            <v>43298</v>
          </cell>
          <cell r="U196">
            <v>0</v>
          </cell>
          <cell r="V196">
            <v>0</v>
          </cell>
          <cell r="W196">
            <v>0</v>
          </cell>
          <cell r="X196">
            <v>0</v>
          </cell>
          <cell r="Y196">
            <v>0</v>
          </cell>
        </row>
        <row r="197">
          <cell r="B197">
            <v>194</v>
          </cell>
          <cell r="C197" t="str">
            <v>Alim Bahri, S.T.</v>
          </cell>
          <cell r="D197" t="str">
            <v>NP 107606014</v>
          </cell>
          <cell r="E197" t="str">
            <v>2358/UN50/SPD/VII/2018</v>
          </cell>
          <cell r="F197">
            <v>43284</v>
          </cell>
          <cell r="G197" t="str">
            <v xml:space="preserve">Bandung </v>
          </cell>
          <cell r="H197">
            <v>43290</v>
          </cell>
          <cell r="I197">
            <v>43292</v>
          </cell>
          <cell r="J197">
            <v>1192000</v>
          </cell>
          <cell r="K197">
            <v>1042000</v>
          </cell>
          <cell r="L197">
            <v>180000</v>
          </cell>
          <cell r="M197">
            <v>332000</v>
          </cell>
          <cell r="N197">
            <v>860000</v>
          </cell>
          <cell r="O197">
            <v>0</v>
          </cell>
          <cell r="P197">
            <v>0</v>
          </cell>
          <cell r="Q197">
            <v>3296000</v>
          </cell>
          <cell r="R197">
            <v>3606000</v>
          </cell>
          <cell r="S197" t="str">
            <v>Pembayaran SPPD Rampung untuk mengikuti kegiatan Workshop Pelaksanaan Peraturan Nomor 16 Tahun 2018 tentang Pengadaan Barang/Jasa Pemerintah di Lingkungan Kemenristekdikti di Bandung tanggal 9 s.d 11 Juli 2018 a.n Alim Bahri, S.T.</v>
          </cell>
          <cell r="T197">
            <v>43293</v>
          </cell>
          <cell r="U197">
            <v>0</v>
          </cell>
          <cell r="V197">
            <v>0</v>
          </cell>
          <cell r="W197">
            <v>0</v>
          </cell>
          <cell r="X197">
            <v>0</v>
          </cell>
          <cell r="Y197">
            <v>0</v>
          </cell>
        </row>
        <row r="198">
          <cell r="B198">
            <v>195</v>
          </cell>
          <cell r="C198" t="str">
            <v>Septian Azmiadi, S.H.</v>
          </cell>
          <cell r="D198" t="str">
            <v>NIP 199109032014041002</v>
          </cell>
          <cell r="E198" t="str">
            <v>2358/UN50/SPD/VII/2018</v>
          </cell>
          <cell r="F198">
            <v>43284</v>
          </cell>
          <cell r="G198" t="str">
            <v xml:space="preserve">Bandung </v>
          </cell>
          <cell r="H198">
            <v>43290</v>
          </cell>
          <cell r="I198">
            <v>43292</v>
          </cell>
          <cell r="J198">
            <v>1192000</v>
          </cell>
          <cell r="K198">
            <v>160000</v>
          </cell>
          <cell r="L198">
            <v>90000</v>
          </cell>
          <cell r="M198">
            <v>332000</v>
          </cell>
          <cell r="N198">
            <v>860000</v>
          </cell>
          <cell r="O198">
            <v>342000</v>
          </cell>
          <cell r="P198">
            <v>0</v>
          </cell>
          <cell r="Q198">
            <v>3464000</v>
          </cell>
          <cell r="R198">
            <v>2976000</v>
          </cell>
          <cell r="S198" t="str">
            <v>Pembayaran SPPD Rampung untuk mengikuti kegiatan Workshop Pelaksanaan Peraturan Nomor 16 Tahun 2018 tentang Pengadaan Barang/Jasa Pemerintah di Lingkungan Kemenristekdikti di Bandung tanggal 9 s.d 11 Juli 2018 a.n Septian Azmiadi, S.H.</v>
          </cell>
          <cell r="T198">
            <v>43298</v>
          </cell>
          <cell r="U198">
            <v>0</v>
          </cell>
          <cell r="V198">
            <v>0</v>
          </cell>
          <cell r="W198">
            <v>0</v>
          </cell>
          <cell r="X198">
            <v>0</v>
          </cell>
          <cell r="Y198">
            <v>0</v>
          </cell>
        </row>
        <row r="199">
          <cell r="B199">
            <v>196</v>
          </cell>
          <cell r="C199" t="str">
            <v>Septian Azmiadi, S.H.</v>
          </cell>
          <cell r="D199" t="str">
            <v>NIP 199109032014041002</v>
          </cell>
          <cell r="E199" t="str">
            <v>2413/UN50/SPD/VII/2018</v>
          </cell>
          <cell r="F199">
            <v>43287</v>
          </cell>
          <cell r="G199" t="str">
            <v xml:space="preserve">Jakarta </v>
          </cell>
          <cell r="H199">
            <v>43292</v>
          </cell>
          <cell r="I199">
            <v>43294</v>
          </cell>
          <cell r="J199">
            <v>0</v>
          </cell>
          <cell r="K199">
            <v>959000</v>
          </cell>
          <cell r="L199">
            <v>90000</v>
          </cell>
          <cell r="M199">
            <v>512000</v>
          </cell>
          <cell r="N199">
            <v>1590000</v>
          </cell>
          <cell r="O199">
            <v>1118000</v>
          </cell>
          <cell r="P199">
            <v>0</v>
          </cell>
          <cell r="Q199">
            <v>3412000</v>
          </cell>
          <cell r="R199">
            <v>4269000</v>
          </cell>
          <cell r="S199" t="str">
            <v>Pembayaran SPPD Rampung untuk mengikuti Diklat SKKNI UK 29 Mengelola Risiko Pengadaan Barang/Jasa di Jakarta Selatan tanggal 11 s.d 13 Juli 2018 a.n Septian Azmiadi, S.H.</v>
          </cell>
          <cell r="T199">
            <v>43298</v>
          </cell>
          <cell r="U199">
            <v>0</v>
          </cell>
          <cell r="V199">
            <v>0</v>
          </cell>
          <cell r="W199">
            <v>0</v>
          </cell>
          <cell r="X199">
            <v>0</v>
          </cell>
          <cell r="Y199">
            <v>0</v>
          </cell>
        </row>
        <row r="200">
          <cell r="B200">
            <v>197</v>
          </cell>
          <cell r="C200" t="str">
            <v>Yudi Sapta Pranoto, S.P., M.Si</v>
          </cell>
          <cell r="D200" t="str">
            <v>NIP 198008292014041001</v>
          </cell>
          <cell r="E200" t="str">
            <v>2413/UN50/SPD/VII/2018</v>
          </cell>
          <cell r="F200">
            <v>43287</v>
          </cell>
          <cell r="G200" t="str">
            <v xml:space="preserve">Jakarta </v>
          </cell>
          <cell r="H200">
            <v>43292</v>
          </cell>
          <cell r="I200">
            <v>43294</v>
          </cell>
          <cell r="J200">
            <v>0</v>
          </cell>
          <cell r="K200">
            <v>959000</v>
          </cell>
          <cell r="L200">
            <v>90000</v>
          </cell>
          <cell r="M200">
            <v>512000</v>
          </cell>
          <cell r="N200">
            <v>1060000</v>
          </cell>
          <cell r="O200">
            <v>366000</v>
          </cell>
          <cell r="P200">
            <v>0</v>
          </cell>
          <cell r="Q200">
            <v>3154000</v>
          </cell>
          <cell r="R200">
            <v>2987000</v>
          </cell>
          <cell r="S200" t="str">
            <v>Pembayaran SPPD Rampung untuk mengikuti Diklat SKKNI UK 29 Mengelola Risiko Pengadaan Barang/Jasa di Jakarta Selatan tanggal 11 s.d 13 Juli 2018 a.n Yudi Sapta Pranoto, S.P., M.Si</v>
          </cell>
          <cell r="T200">
            <v>43298</v>
          </cell>
          <cell r="U200">
            <v>0</v>
          </cell>
          <cell r="V200">
            <v>0</v>
          </cell>
          <cell r="W200">
            <v>0</v>
          </cell>
          <cell r="X200">
            <v>0</v>
          </cell>
          <cell r="Y200">
            <v>0</v>
          </cell>
        </row>
        <row r="201">
          <cell r="B201">
            <v>198</v>
          </cell>
          <cell r="C201" t="str">
            <v>Gusrita, S.E.</v>
          </cell>
          <cell r="D201" t="str">
            <v>NP 107506013</v>
          </cell>
          <cell r="E201" t="str">
            <v>2431/UN50/SPD/VII/2018</v>
          </cell>
          <cell r="F201">
            <v>43290</v>
          </cell>
          <cell r="G201" t="str">
            <v>Padang, Sumatera Barat</v>
          </cell>
          <cell r="H201">
            <v>43292</v>
          </cell>
          <cell r="I201">
            <v>43294</v>
          </cell>
          <cell r="J201">
            <v>981000</v>
          </cell>
          <cell r="K201">
            <v>2445000</v>
          </cell>
          <cell r="L201">
            <v>180000</v>
          </cell>
          <cell r="M201">
            <v>380000</v>
          </cell>
          <cell r="N201">
            <v>760000</v>
          </cell>
          <cell r="O201">
            <v>0</v>
          </cell>
          <cell r="P201">
            <v>0</v>
          </cell>
          <cell r="Q201">
            <v>4746000</v>
          </cell>
          <cell r="R201">
            <v>4746000</v>
          </cell>
          <cell r="S201" t="str">
            <v>Pembayaran SPPD Rampung untuk mengikuti kegiatan Rekonsiliasi SAK dan SIMAK BMN serta Penyusunan Laporan Keuangan Semester I Tahun Anggaran 2018 di Padang, Sumatera Barat tanggal 11 s.d 13 Juli 2018 a.n Gusrita, S.E.</v>
          </cell>
          <cell r="T201">
            <v>43297</v>
          </cell>
          <cell r="U201">
            <v>0</v>
          </cell>
          <cell r="V201">
            <v>0</v>
          </cell>
          <cell r="W201">
            <v>0</v>
          </cell>
          <cell r="X201">
            <v>0</v>
          </cell>
          <cell r="Y201">
            <v>0</v>
          </cell>
        </row>
        <row r="202">
          <cell r="B202">
            <v>199</v>
          </cell>
          <cell r="C202" t="str">
            <v>Heru Yuniansyah, A.Md</v>
          </cell>
          <cell r="D202" t="str">
            <v>NIP 198506092015041001</v>
          </cell>
          <cell r="E202" t="str">
            <v>2431/UN50/SPD/VII/2018</v>
          </cell>
          <cell r="F202">
            <v>43290</v>
          </cell>
          <cell r="G202" t="str">
            <v>Padang, Sumatera Barat</v>
          </cell>
          <cell r="H202">
            <v>43292</v>
          </cell>
          <cell r="I202">
            <v>43294</v>
          </cell>
          <cell r="J202">
            <v>981000</v>
          </cell>
          <cell r="K202">
            <v>2646000</v>
          </cell>
          <cell r="L202">
            <v>180000</v>
          </cell>
          <cell r="M202">
            <v>380000</v>
          </cell>
          <cell r="N202">
            <v>760000</v>
          </cell>
          <cell r="O202">
            <v>0</v>
          </cell>
          <cell r="P202">
            <v>0</v>
          </cell>
          <cell r="Q202">
            <v>4947000</v>
          </cell>
          <cell r="R202">
            <v>4947000</v>
          </cell>
          <cell r="S202" t="str">
            <v>Pembayaran SPPD Rampung untuk mengikuti kegiatan Rekonsiliasi SAK dan SIMAK BMN serta Penyusunan Laporan Keuangan Semester I Tahun Anggaran 2018 di Padang, Sumatera Barat tanggal 11 s.d 13 Juli 2018 a.n Heru Yuniansyah, A.Md</v>
          </cell>
          <cell r="T202">
            <v>43297</v>
          </cell>
          <cell r="U202">
            <v>0</v>
          </cell>
          <cell r="V202">
            <v>0</v>
          </cell>
          <cell r="W202">
            <v>0</v>
          </cell>
          <cell r="X202">
            <v>0</v>
          </cell>
          <cell r="Y202">
            <v>0</v>
          </cell>
        </row>
        <row r="203">
          <cell r="B203">
            <v>200</v>
          </cell>
          <cell r="C203" t="str">
            <v>Meigawati, A.Md</v>
          </cell>
          <cell r="D203" t="str">
            <v>NP 108913117</v>
          </cell>
          <cell r="E203" t="str">
            <v>2431/UN50/SPD/VII/2018</v>
          </cell>
          <cell r="F203">
            <v>43290</v>
          </cell>
          <cell r="G203" t="str">
            <v>Padang, Sumatera Barat</v>
          </cell>
          <cell r="H203">
            <v>43292</v>
          </cell>
          <cell r="I203">
            <v>43294</v>
          </cell>
          <cell r="J203">
            <v>981000</v>
          </cell>
          <cell r="K203">
            <v>2550600</v>
          </cell>
          <cell r="L203">
            <v>180000</v>
          </cell>
          <cell r="M203">
            <v>380000</v>
          </cell>
          <cell r="N203">
            <v>760000</v>
          </cell>
          <cell r="O203">
            <v>0</v>
          </cell>
          <cell r="P203">
            <v>0</v>
          </cell>
          <cell r="Q203">
            <v>4851600</v>
          </cell>
          <cell r="R203">
            <v>4851600</v>
          </cell>
          <cell r="S203" t="str">
            <v>Pembayaran SPPD Rampung untuk mengikuti kegiatan Rekonsiliasi SAK dan SIMAK BMN serta Penyusunan Laporan Keuangan Semester I Tahun Anggaran 2018 di Padang, Sumatera Barat tanggal 11 s.d 13 Juli 2018 a.n Meigawati, A.Md</v>
          </cell>
          <cell r="T203">
            <v>43297</v>
          </cell>
          <cell r="U203">
            <v>0</v>
          </cell>
          <cell r="V203">
            <v>0</v>
          </cell>
          <cell r="W203">
            <v>0</v>
          </cell>
          <cell r="X203">
            <v>0</v>
          </cell>
          <cell r="Y203">
            <v>0</v>
          </cell>
        </row>
        <row r="204">
          <cell r="B204">
            <v>201</v>
          </cell>
          <cell r="C204" t="str">
            <v>Safiri, A.Md</v>
          </cell>
          <cell r="D204" t="str">
            <v>NIP 198406262014041001</v>
          </cell>
          <cell r="E204" t="str">
            <v>2482/UN50/SPD/VII/2018</v>
          </cell>
          <cell r="F204">
            <v>43292</v>
          </cell>
          <cell r="G204" t="str">
            <v>Batam</v>
          </cell>
          <cell r="H204">
            <v>43293</v>
          </cell>
          <cell r="I204">
            <v>43295</v>
          </cell>
          <cell r="J204">
            <v>490000</v>
          </cell>
          <cell r="K204">
            <v>635000</v>
          </cell>
          <cell r="L204">
            <v>180000</v>
          </cell>
          <cell r="M204">
            <v>274000</v>
          </cell>
          <cell r="N204">
            <v>888000</v>
          </cell>
          <cell r="O204">
            <v>475200</v>
          </cell>
          <cell r="P204">
            <v>0</v>
          </cell>
          <cell r="Q204">
            <v>3416000</v>
          </cell>
          <cell r="R204">
            <v>2942200</v>
          </cell>
          <cell r="S204" t="str">
            <v>Pembayaran SPPD Rampung untuk mengikuti Workshop dan Asistensi Pelaporan Data PDDIKTI Semester 2017 - I di Kepulauan Riau tanggal 12 s.d 14 Juli 2018 a.n Safiri, A.Md</v>
          </cell>
          <cell r="T204">
            <v>43298</v>
          </cell>
          <cell r="U204">
            <v>0</v>
          </cell>
          <cell r="V204">
            <v>0</v>
          </cell>
          <cell r="W204">
            <v>0</v>
          </cell>
          <cell r="X204">
            <v>0</v>
          </cell>
          <cell r="Y204">
            <v>0</v>
          </cell>
        </row>
        <row r="205">
          <cell r="B205">
            <v>202</v>
          </cell>
          <cell r="C205" t="str">
            <v xml:space="preserve">Ramdan Firmansyah, S.Kom </v>
          </cell>
          <cell r="D205" t="str">
            <v>NP 108710110</v>
          </cell>
          <cell r="E205" t="str">
            <v>2482/UN50/SPD/VII/2018</v>
          </cell>
          <cell r="F205">
            <v>43292</v>
          </cell>
          <cell r="G205" t="str">
            <v>Batam</v>
          </cell>
          <cell r="H205">
            <v>43293</v>
          </cell>
          <cell r="I205">
            <v>43295</v>
          </cell>
          <cell r="J205">
            <v>490000</v>
          </cell>
          <cell r="K205">
            <v>635000</v>
          </cell>
          <cell r="L205">
            <v>180000</v>
          </cell>
          <cell r="M205">
            <v>274000</v>
          </cell>
          <cell r="N205">
            <v>888000</v>
          </cell>
          <cell r="O205">
            <v>1340000</v>
          </cell>
          <cell r="P205">
            <v>0</v>
          </cell>
          <cell r="Q205">
            <v>1832000</v>
          </cell>
          <cell r="R205">
            <v>3807000</v>
          </cell>
          <cell r="S205" t="str">
            <v xml:space="preserve">Pembayaran SPPD Rampung untuk mengikuti Workshop dan Asistensi Pelaporan Data PDDIKTI Semester 2017 - I di Kepulauan Riau tanggal 12 s.d 14 Juli 2018 a.n Ramdan Firmansyah, S.Kom </v>
          </cell>
          <cell r="T205">
            <v>43298</v>
          </cell>
          <cell r="U205">
            <v>0</v>
          </cell>
          <cell r="V205">
            <v>0</v>
          </cell>
          <cell r="W205">
            <v>0</v>
          </cell>
          <cell r="X205">
            <v>0</v>
          </cell>
          <cell r="Y205">
            <v>0</v>
          </cell>
        </row>
        <row r="206">
          <cell r="B206">
            <v>203</v>
          </cell>
          <cell r="C206" t="str">
            <v>Lailatul Qodrini, S.E.</v>
          </cell>
          <cell r="D206" t="str">
            <v>NP 508306018</v>
          </cell>
          <cell r="E206" t="str">
            <v>2484/UN50/SPD/VII/2018</v>
          </cell>
          <cell r="F206">
            <v>43292</v>
          </cell>
          <cell r="G206" t="str">
            <v xml:space="preserve">Palembang </v>
          </cell>
          <cell r="H206">
            <v>43293</v>
          </cell>
          <cell r="I206">
            <v>43295</v>
          </cell>
          <cell r="J206">
            <v>662500</v>
          </cell>
          <cell r="K206">
            <v>202000</v>
          </cell>
          <cell r="L206">
            <v>180000</v>
          </cell>
          <cell r="M206">
            <v>256000</v>
          </cell>
          <cell r="N206">
            <v>1140000</v>
          </cell>
          <cell r="O206">
            <v>700000</v>
          </cell>
          <cell r="P206">
            <v>0</v>
          </cell>
          <cell r="Q206">
            <v>3576000</v>
          </cell>
          <cell r="R206">
            <v>3140500</v>
          </cell>
          <cell r="S206" t="str">
            <v>Pembayaran SPPD Rampung untuk mendampingi mahasiswa dalam kegiatan Pelaksanaan Monitoring dan Evaluasi (MONEV) PKM 5 tahun 2018 di Universitas Sriwijaya, Palembang tanggal 12 s.d 14 Juli 2018 a.n Lailatul Qodrini, S.E.</v>
          </cell>
          <cell r="T206">
            <v>43298</v>
          </cell>
          <cell r="U206">
            <v>0</v>
          </cell>
          <cell r="V206">
            <v>0</v>
          </cell>
          <cell r="W206">
            <v>0</v>
          </cell>
          <cell r="X206">
            <v>0</v>
          </cell>
          <cell r="Y206">
            <v>0</v>
          </cell>
        </row>
        <row r="207">
          <cell r="B207">
            <v>204</v>
          </cell>
          <cell r="C207" t="str">
            <v>Dr. Ir. Muh. Yusuf, M.Si</v>
          </cell>
          <cell r="D207" t="str">
            <v>NIP 195811131987031002</v>
          </cell>
          <cell r="E207" t="str">
            <v>2464/UN50/SPD/VII/2018</v>
          </cell>
          <cell r="F207">
            <v>43291</v>
          </cell>
          <cell r="G207" t="str">
            <v>Surabaya</v>
          </cell>
          <cell r="H207">
            <v>43293</v>
          </cell>
          <cell r="I207">
            <v>43296</v>
          </cell>
          <cell r="J207">
            <v>2498000</v>
          </cell>
          <cell r="K207">
            <v>0</v>
          </cell>
          <cell r="L207">
            <v>180000</v>
          </cell>
          <cell r="M207">
            <v>388000</v>
          </cell>
          <cell r="N207">
            <v>984000</v>
          </cell>
          <cell r="O207">
            <v>0</v>
          </cell>
          <cell r="P207">
            <v>0</v>
          </cell>
          <cell r="Q207">
            <v>4050000</v>
          </cell>
          <cell r="R207">
            <v>4050000</v>
          </cell>
          <cell r="S207" t="str">
            <v>Pembayaran SPPD Rampung untuk mengikuti Workshop Kepemimpinan bagi Pemimpin PTN Tahap Penyampaian Kemajuan Implementasi Perubahan di Surabaya tanggal 12 s.d 15 Juli 2018 a.n Dr. Ir. Muh. Yusuf, M.Si</v>
          </cell>
          <cell r="T207">
            <v>43297</v>
          </cell>
          <cell r="U207">
            <v>0</v>
          </cell>
          <cell r="V207">
            <v>0</v>
          </cell>
          <cell r="W207">
            <v>0</v>
          </cell>
          <cell r="X207">
            <v>0</v>
          </cell>
          <cell r="Y207">
            <v>0</v>
          </cell>
        </row>
        <row r="208">
          <cell r="B208">
            <v>205</v>
          </cell>
          <cell r="C208" t="str">
            <v>Ghiri Basuki Putra, ST., MT</v>
          </cell>
          <cell r="D208" t="str">
            <v>NIP 198107202012121003</v>
          </cell>
          <cell r="E208" t="str">
            <v>2464/UN50/SPD/VII/2018</v>
          </cell>
          <cell r="F208">
            <v>43291</v>
          </cell>
          <cell r="G208" t="str">
            <v>Surabaya</v>
          </cell>
          <cell r="H208">
            <v>43293</v>
          </cell>
          <cell r="I208">
            <v>43296</v>
          </cell>
          <cell r="J208">
            <v>1514500</v>
          </cell>
          <cell r="K208">
            <v>1475000</v>
          </cell>
          <cell r="L208">
            <v>180000</v>
          </cell>
          <cell r="M208">
            <v>388000</v>
          </cell>
          <cell r="N208">
            <v>1640000</v>
          </cell>
          <cell r="O208">
            <v>1814669</v>
          </cell>
          <cell r="P208">
            <v>0</v>
          </cell>
          <cell r="Q208">
            <v>6656500</v>
          </cell>
          <cell r="R208">
            <v>7012169</v>
          </cell>
          <cell r="S208" t="str">
            <v>Pembayaran SPPD Rampung untuk mengikuti Workshop Kepemimpinan bagi Pemimpin PTN Tahap Penyampaian Kemajuan Implementasi Perubahan di Surabaya tanggal 12 s.d 15 Juli 2018 a.n Ghiri Basuki Putra, ST., MT</v>
          </cell>
          <cell r="T208">
            <v>43297</v>
          </cell>
          <cell r="U208">
            <v>0</v>
          </cell>
          <cell r="V208">
            <v>0</v>
          </cell>
          <cell r="W208">
            <v>0</v>
          </cell>
          <cell r="X208">
            <v>0</v>
          </cell>
          <cell r="Y208">
            <v>0</v>
          </cell>
        </row>
        <row r="209">
          <cell r="B209">
            <v>206</v>
          </cell>
          <cell r="C209" t="str">
            <v>Dr. Ir. Muh. Yusuf, M.Si</v>
          </cell>
          <cell r="D209" t="str">
            <v>NIP 195811131987031002</v>
          </cell>
          <cell r="E209" t="str">
            <v>2457/UN50/SPD/VII/2018</v>
          </cell>
          <cell r="F209">
            <v>43291</v>
          </cell>
          <cell r="G209" t="str">
            <v>Belitung</v>
          </cell>
          <cell r="H209">
            <v>43292</v>
          </cell>
          <cell r="I209">
            <v>43293</v>
          </cell>
          <cell r="J209">
            <v>1000000</v>
          </cell>
          <cell r="K209">
            <v>0</v>
          </cell>
          <cell r="L209">
            <v>180000</v>
          </cell>
          <cell r="M209">
            <v>180000</v>
          </cell>
          <cell r="N209">
            <v>410000</v>
          </cell>
          <cell r="O209">
            <v>600000</v>
          </cell>
          <cell r="P209">
            <v>0</v>
          </cell>
          <cell r="Q209">
            <v>2570000</v>
          </cell>
          <cell r="R209">
            <v>2370000</v>
          </cell>
          <cell r="S209" t="str">
            <v>Pembayaran SPPD Rampung untuk menghadiri kegiatan Pelepasan Mahasiswa KKN Angkatan XIII Tahun 2018 di Belitung tanggal 11 s.d 12 Juli 2018 a.n Dr. Ir. Muh. Yusuf, M.Si</v>
          </cell>
          <cell r="T209">
            <v>43294</v>
          </cell>
          <cell r="U209">
            <v>0</v>
          </cell>
          <cell r="V209">
            <v>0</v>
          </cell>
          <cell r="W209">
            <v>0</v>
          </cell>
          <cell r="X209">
            <v>0</v>
          </cell>
          <cell r="Y209">
            <v>0</v>
          </cell>
        </row>
        <row r="210">
          <cell r="B210">
            <v>207</v>
          </cell>
          <cell r="C210" t="str">
            <v>Agus Susanto, S.Pd.I</v>
          </cell>
          <cell r="D210" t="str">
            <v>NP 107906015</v>
          </cell>
          <cell r="E210" t="str">
            <v>2458/UN50/SPD/VII/2018</v>
          </cell>
          <cell r="F210">
            <v>43291</v>
          </cell>
          <cell r="G210" t="str">
            <v>Belitung</v>
          </cell>
          <cell r="H210">
            <v>43292</v>
          </cell>
          <cell r="I210">
            <v>43294</v>
          </cell>
          <cell r="J210">
            <v>756000</v>
          </cell>
          <cell r="K210">
            <v>622400</v>
          </cell>
          <cell r="L210">
            <v>180000</v>
          </cell>
          <cell r="M210">
            <v>180000</v>
          </cell>
          <cell r="N210">
            <v>1230000</v>
          </cell>
          <cell r="O210">
            <v>1200000</v>
          </cell>
          <cell r="P210">
            <v>0</v>
          </cell>
          <cell r="Q210">
            <v>2834000</v>
          </cell>
          <cell r="R210">
            <v>4168400</v>
          </cell>
          <cell r="S210" t="str">
            <v>Pembayaran SPPD Rampung untuk menghadiri kegiatan Pelepasan Mahasiswa KKN Angkatan XIII Tahun 2018 di Belitung tanggal 11 s.d 13 Juli 2018 a.n Agus Susanto, S.Pd.I</v>
          </cell>
          <cell r="T210">
            <v>43299</v>
          </cell>
          <cell r="U210">
            <v>0</v>
          </cell>
          <cell r="V210">
            <v>0</v>
          </cell>
          <cell r="W210">
            <v>0</v>
          </cell>
          <cell r="X210">
            <v>0</v>
          </cell>
          <cell r="Y210">
            <v>0</v>
          </cell>
        </row>
        <row r="211">
          <cell r="B211">
            <v>208</v>
          </cell>
          <cell r="C211" t="str">
            <v>Prof. Dr. Ir. Eddy Suprayitno, M.S.</v>
          </cell>
          <cell r="D211" t="str">
            <v>NIP 195910051985031004</v>
          </cell>
          <cell r="E211" t="str">
            <v>2459/UN50/SPD/VII/2018</v>
          </cell>
          <cell r="F211">
            <v>43291</v>
          </cell>
          <cell r="G211" t="str">
            <v>Belitung Timur</v>
          </cell>
          <cell r="H211">
            <v>43292</v>
          </cell>
          <cell r="I211">
            <v>43294</v>
          </cell>
          <cell r="J211">
            <v>670200</v>
          </cell>
          <cell r="K211">
            <v>622400</v>
          </cell>
          <cell r="L211">
            <v>180000</v>
          </cell>
          <cell r="M211">
            <v>180000</v>
          </cell>
          <cell r="N211">
            <v>1230000</v>
          </cell>
          <cell r="O211">
            <v>1203400</v>
          </cell>
          <cell r="P211">
            <v>0</v>
          </cell>
          <cell r="Q211">
            <v>0</v>
          </cell>
          <cell r="R211">
            <v>4086000</v>
          </cell>
          <cell r="S211" t="str">
            <v>Pembayaran SPPD Rampung untuk menghadiri kegiatan Pelepasan Mahasiswa KKN Angkatan XIII Tahun 2018 di Belitung Timur tanggal 11 s.d 13 Juli 2018 a.n Prof. Dr. Ir. Eddy Suprayitno, M.S.</v>
          </cell>
          <cell r="T211">
            <v>43297</v>
          </cell>
          <cell r="U211">
            <v>0</v>
          </cell>
          <cell r="V211">
            <v>0</v>
          </cell>
          <cell r="W211">
            <v>0</v>
          </cell>
          <cell r="X211">
            <v>0</v>
          </cell>
          <cell r="Y211">
            <v>0</v>
          </cell>
        </row>
        <row r="212">
          <cell r="B212">
            <v>209</v>
          </cell>
          <cell r="C212" t="str">
            <v>Dr. Fournita Agustina, S.P., M.Si</v>
          </cell>
          <cell r="D212" t="str">
            <v>NP 407401003</v>
          </cell>
          <cell r="E212" t="str">
            <v>2459/UN50/SPD/VII/2018</v>
          </cell>
          <cell r="F212">
            <v>43291</v>
          </cell>
          <cell r="G212" t="str">
            <v>Belitung Timur</v>
          </cell>
          <cell r="H212">
            <v>43292</v>
          </cell>
          <cell r="I212">
            <v>43294</v>
          </cell>
          <cell r="J212">
            <v>670200</v>
          </cell>
          <cell r="K212">
            <v>622400</v>
          </cell>
          <cell r="L212">
            <v>180000</v>
          </cell>
          <cell r="M212">
            <v>180000</v>
          </cell>
          <cell r="N212">
            <v>1230000</v>
          </cell>
          <cell r="O212">
            <v>939100</v>
          </cell>
          <cell r="P212">
            <v>0</v>
          </cell>
          <cell r="Q212">
            <v>1590000</v>
          </cell>
          <cell r="R212">
            <v>3821700</v>
          </cell>
          <cell r="S212" t="str">
            <v>Pembayaran SPPD Rampung untuk menghadiri kegiatan Pelepasan Mahasiswa KKN Angkatan XIII Tahun 2018 di Belitung Timur tanggal 11 s.d 13 Juli 2018 a.n Dr. Fournita Agustina, S.P., M.Si</v>
          </cell>
          <cell r="T212">
            <v>43294</v>
          </cell>
          <cell r="U212">
            <v>0</v>
          </cell>
          <cell r="V212">
            <v>0</v>
          </cell>
          <cell r="W212">
            <v>0</v>
          </cell>
          <cell r="X212">
            <v>0</v>
          </cell>
          <cell r="Y212">
            <v>0</v>
          </cell>
        </row>
        <row r="213">
          <cell r="B213">
            <v>210</v>
          </cell>
          <cell r="C213" t="str">
            <v>Yokotani, S.H., M.H</v>
          </cell>
          <cell r="D213" t="str">
            <v>NP 606206003</v>
          </cell>
          <cell r="E213" t="str">
            <v>2535/UN50/SPD/VII/2018</v>
          </cell>
          <cell r="F213">
            <v>43298</v>
          </cell>
          <cell r="G213" t="str">
            <v xml:space="preserve">Bandung </v>
          </cell>
          <cell r="H213">
            <v>43299</v>
          </cell>
          <cell r="I213">
            <v>43300</v>
          </cell>
          <cell r="J213">
            <v>657000</v>
          </cell>
          <cell r="K213">
            <v>0</v>
          </cell>
          <cell r="L213">
            <v>180000</v>
          </cell>
          <cell r="M213">
            <v>332000</v>
          </cell>
          <cell r="N213">
            <v>860000</v>
          </cell>
          <cell r="O213">
            <v>1000000</v>
          </cell>
          <cell r="P213">
            <v>0</v>
          </cell>
          <cell r="Q213">
            <v>3029000</v>
          </cell>
          <cell r="R213">
            <v>3029000</v>
          </cell>
          <cell r="S213" t="str">
            <v>Pembayaran SPPD Rampung untuk mengikuti Seminar Pengoptimalan Peran SPI PT dalam Mendukung Terwujudnya Reformasi Birokrasi PTN di Bandung tanggal 18 s.d 19 Juli 2018 a.n Yokotani, S.H., M.H</v>
          </cell>
          <cell r="T213">
            <v>43301</v>
          </cell>
          <cell r="U213">
            <v>0</v>
          </cell>
          <cell r="V213">
            <v>0</v>
          </cell>
          <cell r="W213">
            <v>0</v>
          </cell>
          <cell r="X213">
            <v>0</v>
          </cell>
          <cell r="Y213">
            <v>0</v>
          </cell>
        </row>
        <row r="214">
          <cell r="B214">
            <v>211</v>
          </cell>
          <cell r="C214" t="str">
            <v>Indrita Oktavina, S.T.</v>
          </cell>
          <cell r="D214" t="str">
            <v>NP 108413126</v>
          </cell>
          <cell r="E214" t="str">
            <v>2561/UN50/SPD/VII/2018</v>
          </cell>
          <cell r="F214">
            <v>43298</v>
          </cell>
          <cell r="G214" t="str">
            <v xml:space="preserve">Jakarta </v>
          </cell>
          <cell r="H214">
            <v>43299</v>
          </cell>
          <cell r="I214">
            <v>43299</v>
          </cell>
          <cell r="J214">
            <v>822000</v>
          </cell>
          <cell r="K214">
            <v>1102000</v>
          </cell>
          <cell r="L214">
            <v>180000</v>
          </cell>
          <cell r="M214">
            <v>512000</v>
          </cell>
          <cell r="N214">
            <v>530000</v>
          </cell>
          <cell r="O214">
            <v>0</v>
          </cell>
          <cell r="P214">
            <v>0</v>
          </cell>
          <cell r="Q214">
            <v>3146000</v>
          </cell>
          <cell r="R214">
            <v>3146000</v>
          </cell>
          <cell r="S214" t="str">
            <v>Pembayaran SPPD Rampung untuk melakukan revisi ke-4 DIPA Universitas Bangka Belitung di Kemenristekdikti, Jakarta tanggal 18 Juli 2018 a.n Indrita Oktavina, S.T.</v>
          </cell>
          <cell r="T214">
            <v>43300</v>
          </cell>
          <cell r="U214">
            <v>0</v>
          </cell>
          <cell r="V214">
            <v>0</v>
          </cell>
          <cell r="W214">
            <v>0</v>
          </cell>
          <cell r="X214">
            <v>0</v>
          </cell>
          <cell r="Y214">
            <v>0</v>
          </cell>
        </row>
        <row r="215">
          <cell r="B215">
            <v>212</v>
          </cell>
          <cell r="C215" t="str">
            <v>Dr. Ir. Ismed Inonu, M.Si</v>
          </cell>
          <cell r="D215" t="str">
            <v>NP 406600012</v>
          </cell>
          <cell r="E215" t="str">
            <v>2562/UN50/SPD/VII/2018</v>
          </cell>
          <cell r="F215">
            <v>43298</v>
          </cell>
          <cell r="G215" t="str">
            <v>Banda Aceh</v>
          </cell>
          <cell r="H215">
            <v>43299</v>
          </cell>
          <cell r="I215">
            <v>43301</v>
          </cell>
          <cell r="J215">
            <v>3004000</v>
          </cell>
          <cell r="K215">
            <v>0</v>
          </cell>
          <cell r="L215">
            <v>180000</v>
          </cell>
          <cell r="M215">
            <v>246000</v>
          </cell>
          <cell r="N215">
            <v>360000</v>
          </cell>
          <cell r="O215">
            <v>1500000</v>
          </cell>
          <cell r="P215">
            <v>0</v>
          </cell>
          <cell r="Q215">
            <v>7510000</v>
          </cell>
          <cell r="R215">
            <v>5290000</v>
          </cell>
          <cell r="S215" t="str">
            <v>Pembayaran SPPD Rampung untuk menghadiri Rapat Evaluasi SMMPTN 2018 di Banda Aceh tanggal 18 s.d 20 Juli 2018 a.n Dr. Ir. Ismed Inonu, M.Si</v>
          </cell>
          <cell r="T215">
            <v>43304</v>
          </cell>
          <cell r="U215">
            <v>0</v>
          </cell>
          <cell r="V215">
            <v>0</v>
          </cell>
          <cell r="W215">
            <v>0</v>
          </cell>
          <cell r="X215">
            <v>0</v>
          </cell>
          <cell r="Y215">
            <v>0</v>
          </cell>
        </row>
        <row r="216">
          <cell r="B216">
            <v>213</v>
          </cell>
          <cell r="C216" t="str">
            <v>Dr. Ir. Ismed Inonu, M.Si</v>
          </cell>
          <cell r="D216" t="str">
            <v>NP 406600012</v>
          </cell>
          <cell r="E216" t="str">
            <v xml:space="preserve">         /UN50/SPD/VII/2018</v>
          </cell>
          <cell r="F216">
            <v>43300</v>
          </cell>
          <cell r="G216" t="str">
            <v xml:space="preserve">Jakarta </v>
          </cell>
          <cell r="H216">
            <v>43300</v>
          </cell>
          <cell r="I216">
            <v>43301</v>
          </cell>
          <cell r="J216">
            <v>0</v>
          </cell>
          <cell r="K216">
            <v>0</v>
          </cell>
          <cell r="L216">
            <v>0</v>
          </cell>
          <cell r="M216">
            <v>0</v>
          </cell>
          <cell r="N216">
            <v>1060000</v>
          </cell>
          <cell r="O216">
            <v>0</v>
          </cell>
          <cell r="P216">
            <v>0</v>
          </cell>
          <cell r="Q216">
            <v>0</v>
          </cell>
          <cell r="R216">
            <v>0</v>
          </cell>
          <cell r="S216" t="str">
            <v>Pembayaran SPPD Rampung untuk menghadiri Rapat Afirmasi di Jakarta tanggal 19 s.d 20 Juli 2018 a.n Dr. Ir. Ismed Inonu, M.Si</v>
          </cell>
          <cell r="T216">
            <v>43304</v>
          </cell>
          <cell r="U216">
            <v>0</v>
          </cell>
          <cell r="V216">
            <v>0</v>
          </cell>
          <cell r="W216">
            <v>0</v>
          </cell>
          <cell r="X216">
            <v>0</v>
          </cell>
          <cell r="Y216">
            <v>0</v>
          </cell>
        </row>
        <row r="217">
          <cell r="B217">
            <v>214</v>
          </cell>
          <cell r="C217" t="str">
            <v>Dr. Ir. Ismed Inonu, M.Si</v>
          </cell>
          <cell r="D217" t="str">
            <v>NP 406600012</v>
          </cell>
          <cell r="E217" t="str">
            <v>2572/UN50/SPD/VII/2018</v>
          </cell>
          <cell r="F217">
            <v>43299</v>
          </cell>
          <cell r="G217" t="str">
            <v>Bandar Lampung</v>
          </cell>
          <cell r="H217">
            <v>43303</v>
          </cell>
          <cell r="I217">
            <v>43304</v>
          </cell>
          <cell r="J217">
            <v>2000000</v>
          </cell>
          <cell r="K217">
            <v>0</v>
          </cell>
          <cell r="L217">
            <v>180000</v>
          </cell>
          <cell r="M217">
            <v>334000</v>
          </cell>
          <cell r="N217">
            <v>760000</v>
          </cell>
          <cell r="O217">
            <v>1000000</v>
          </cell>
          <cell r="P217">
            <v>0</v>
          </cell>
          <cell r="Q217">
            <v>0</v>
          </cell>
          <cell r="R217">
            <v>4274000</v>
          </cell>
          <cell r="S217" t="str">
            <v>Pembayaran SPPD Rampung untuk menghadiri acara Pembukaan dan Pelepasan mahasiswa KKN Kebangsaan Tahun 2018 di Bandar Lampung tanggal 22 s.d 23 Juli 2018 a.n Dr. Ir. Ismed Inonu, M.Si</v>
          </cell>
          <cell r="T217">
            <v>43306</v>
          </cell>
          <cell r="U217">
            <v>0</v>
          </cell>
          <cell r="V217">
            <v>0</v>
          </cell>
          <cell r="W217">
            <v>0</v>
          </cell>
          <cell r="X217">
            <v>0</v>
          </cell>
          <cell r="Y217">
            <v>0</v>
          </cell>
        </row>
        <row r="218">
          <cell r="B218">
            <v>215</v>
          </cell>
          <cell r="C218" t="str">
            <v>Dr. Fournita Agustina, S.P., M.Si</v>
          </cell>
          <cell r="D218" t="str">
            <v>NP 407401003</v>
          </cell>
          <cell r="E218" t="str">
            <v>2573/UN50/SPD/VII/2018</v>
          </cell>
          <cell r="F218">
            <v>43299</v>
          </cell>
          <cell r="G218" t="str">
            <v>Bandar Lampung</v>
          </cell>
          <cell r="H218">
            <v>43303</v>
          </cell>
          <cell r="I218">
            <v>43305</v>
          </cell>
          <cell r="J218">
            <v>2000000</v>
          </cell>
          <cell r="K218">
            <v>0</v>
          </cell>
          <cell r="L218">
            <v>180000</v>
          </cell>
          <cell r="M218">
            <v>334000</v>
          </cell>
          <cell r="N218">
            <v>1140000</v>
          </cell>
          <cell r="O218">
            <v>1500000</v>
          </cell>
          <cell r="P218">
            <v>0</v>
          </cell>
          <cell r="Q218">
            <v>5154000</v>
          </cell>
          <cell r="R218">
            <v>5154000</v>
          </cell>
          <cell r="S218" t="str">
            <v>Pembayaran SPPD Rampung untuk menghadiri undangan KKN Kebangsaan di Universitas Lampung, Bandar Lampung tanggal 22 s.d 24 Juli 2018 a.n Dr. Fournita Agustina, S.P., M.Si</v>
          </cell>
          <cell r="T218">
            <v>43306</v>
          </cell>
          <cell r="U218">
            <v>0</v>
          </cell>
          <cell r="V218">
            <v>0</v>
          </cell>
          <cell r="W218">
            <v>0</v>
          </cell>
          <cell r="X218">
            <v>0</v>
          </cell>
          <cell r="Y218">
            <v>0</v>
          </cell>
        </row>
        <row r="219">
          <cell r="B219">
            <v>216</v>
          </cell>
          <cell r="C219" t="str">
            <v>Dini Wulansari, S.S., M.A.</v>
          </cell>
          <cell r="D219" t="str">
            <v>NP 108006038</v>
          </cell>
          <cell r="E219" t="str">
            <v>2642/UN50/SPD/VII/2018</v>
          </cell>
          <cell r="F219">
            <v>43301</v>
          </cell>
          <cell r="G219" t="str">
            <v xml:space="preserve">Bandung </v>
          </cell>
          <cell r="H219">
            <v>43303</v>
          </cell>
          <cell r="I219">
            <v>43304</v>
          </cell>
          <cell r="J219">
            <v>1498000</v>
          </cell>
          <cell r="K219">
            <v>0</v>
          </cell>
          <cell r="L219">
            <v>180000</v>
          </cell>
          <cell r="M219">
            <v>332000</v>
          </cell>
          <cell r="N219">
            <v>860000</v>
          </cell>
          <cell r="O219">
            <v>800000</v>
          </cell>
          <cell r="P219">
            <v>0</v>
          </cell>
          <cell r="Q219">
            <v>3670000</v>
          </cell>
          <cell r="R219">
            <v>3670000</v>
          </cell>
          <cell r="S219" t="str">
            <v>Pembayaran SPPD Rampung untuk menghadiri Ujian Sidang Promosi Gelar Doktor Dosen atas nama Diana Anggraeni di Bandung tanggal 22 s.d 23 Juli 2018 a.n Dini Wulansari, S.S., M.A.</v>
          </cell>
          <cell r="T219">
            <v>43305</v>
          </cell>
          <cell r="U219">
            <v>0</v>
          </cell>
          <cell r="V219">
            <v>0</v>
          </cell>
          <cell r="W219">
            <v>0</v>
          </cell>
          <cell r="X219">
            <v>0</v>
          </cell>
          <cell r="Y219">
            <v>0</v>
          </cell>
        </row>
        <row r="220">
          <cell r="B220">
            <v>217</v>
          </cell>
          <cell r="C220" t="str">
            <v>Septian Azmiadi, S.H.</v>
          </cell>
          <cell r="D220" t="str">
            <v>NIP 199109032014041002</v>
          </cell>
          <cell r="E220" t="str">
            <v>2643/UN50/SPD/VII/2018</v>
          </cell>
          <cell r="F220">
            <v>43301</v>
          </cell>
          <cell r="G220" t="str">
            <v xml:space="preserve">Jakarta </v>
          </cell>
          <cell r="H220">
            <v>43304</v>
          </cell>
          <cell r="I220">
            <v>43307</v>
          </cell>
          <cell r="J220">
            <v>459000</v>
          </cell>
          <cell r="K220">
            <v>0</v>
          </cell>
          <cell r="L220">
            <v>180000</v>
          </cell>
          <cell r="M220">
            <v>512000</v>
          </cell>
          <cell r="N220">
            <v>2120000</v>
          </cell>
          <cell r="O220">
            <v>1549000</v>
          </cell>
          <cell r="P220">
            <v>0</v>
          </cell>
          <cell r="Q220">
            <v>4361000</v>
          </cell>
          <cell r="R220">
            <v>4820000</v>
          </cell>
          <cell r="S220" t="str">
            <v>Pembayaran SPPD Rampung untuk mengikuti Diklat SKKNI UK 06 Menyusun Harga Perkiraan di Jakarta Selatan tanggal 23 s.d 26 Juli 2018 a.n Septian Azmiadi, S.H.</v>
          </cell>
          <cell r="T220">
            <v>43308</v>
          </cell>
          <cell r="U220">
            <v>0</v>
          </cell>
          <cell r="V220">
            <v>0</v>
          </cell>
          <cell r="W220">
            <v>0</v>
          </cell>
          <cell r="X220">
            <v>0</v>
          </cell>
          <cell r="Y220">
            <v>0</v>
          </cell>
        </row>
        <row r="221">
          <cell r="B221">
            <v>218</v>
          </cell>
          <cell r="C221" t="str">
            <v>Yudi Sapta Pranoto, S.P., M.Si</v>
          </cell>
          <cell r="D221" t="str">
            <v>NIP 198008292014041001</v>
          </cell>
          <cell r="E221" t="str">
            <v>2643/UN50/SPD/VII/2018</v>
          </cell>
          <cell r="F221">
            <v>43301</v>
          </cell>
          <cell r="G221" t="str">
            <v xml:space="preserve">Jakarta </v>
          </cell>
          <cell r="H221">
            <v>43304</v>
          </cell>
          <cell r="I221">
            <v>43307</v>
          </cell>
          <cell r="J221">
            <v>459000</v>
          </cell>
          <cell r="K221">
            <v>0</v>
          </cell>
          <cell r="L221">
            <v>180000</v>
          </cell>
          <cell r="M221">
            <v>512000</v>
          </cell>
          <cell r="N221">
            <v>2120000</v>
          </cell>
          <cell r="O221">
            <v>1830000</v>
          </cell>
          <cell r="P221">
            <v>0</v>
          </cell>
          <cell r="Q221">
            <v>4642000</v>
          </cell>
          <cell r="R221">
            <v>5101000</v>
          </cell>
          <cell r="S221" t="str">
            <v>Pembayaran SPPD Rampung untuk mengikuti Diklat SKKNI UK 06 Menyusun Harga Perkiraan di Jakarta Selatan tanggal 23 s.d 26 Juli 2018 a.n Yudi Sapta Pranoto, S.P., M.Si</v>
          </cell>
          <cell r="T221">
            <v>43308</v>
          </cell>
          <cell r="U221">
            <v>0</v>
          </cell>
          <cell r="V221">
            <v>0</v>
          </cell>
          <cell r="W221">
            <v>0</v>
          </cell>
          <cell r="X221">
            <v>0</v>
          </cell>
          <cell r="Y221">
            <v>0</v>
          </cell>
        </row>
        <row r="222">
          <cell r="B222">
            <v>219</v>
          </cell>
          <cell r="C222" t="str">
            <v>Metha Herliani, S.Kom</v>
          </cell>
          <cell r="D222" t="str">
            <v>NP 109316152</v>
          </cell>
          <cell r="E222" t="str">
            <v>2644/UN50/SPD/VII/2018</v>
          </cell>
          <cell r="F222">
            <v>43301</v>
          </cell>
          <cell r="G222" t="str">
            <v>Yogyakarta</v>
          </cell>
          <cell r="H222">
            <v>43305</v>
          </cell>
          <cell r="I222">
            <v>43308</v>
          </cell>
          <cell r="J222">
            <v>1223000</v>
          </cell>
          <cell r="K222">
            <v>946000</v>
          </cell>
          <cell r="L222">
            <v>180000</v>
          </cell>
          <cell r="M222">
            <v>236000</v>
          </cell>
          <cell r="N222">
            <v>1008000</v>
          </cell>
          <cell r="O222">
            <v>0</v>
          </cell>
          <cell r="P222">
            <v>0</v>
          </cell>
          <cell r="Q222">
            <v>3593000</v>
          </cell>
          <cell r="R222">
            <v>3593000</v>
          </cell>
          <cell r="S222" t="str">
            <v>Pembayaran SPPD Rampung untuk mengikuti Bimbingan Teknis Arsiparis di Yogyakarta tanggal 24 s.d 27 Juli 2018 a.n Metha Herliani, S.Kom</v>
          </cell>
          <cell r="T222">
            <v>43311</v>
          </cell>
          <cell r="U222">
            <v>0</v>
          </cell>
          <cell r="V222">
            <v>0</v>
          </cell>
          <cell r="W222">
            <v>0</v>
          </cell>
          <cell r="X222">
            <v>0</v>
          </cell>
          <cell r="Y222">
            <v>0</v>
          </cell>
        </row>
        <row r="223">
          <cell r="B223">
            <v>220</v>
          </cell>
          <cell r="C223" t="str">
            <v>Fitri Mayang Sari</v>
          </cell>
          <cell r="D223" t="str">
            <v>NP 109615133</v>
          </cell>
          <cell r="E223" t="str">
            <v>2644/UN50/SPD/VII/2018</v>
          </cell>
          <cell r="F223">
            <v>43301</v>
          </cell>
          <cell r="G223" t="str">
            <v>Yogyakarta</v>
          </cell>
          <cell r="H223">
            <v>43305</v>
          </cell>
          <cell r="I223">
            <v>43308</v>
          </cell>
          <cell r="J223">
            <v>1223000</v>
          </cell>
          <cell r="K223">
            <v>946000</v>
          </cell>
          <cell r="L223">
            <v>180000</v>
          </cell>
          <cell r="M223">
            <v>236000</v>
          </cell>
          <cell r="N223">
            <v>1008000</v>
          </cell>
          <cell r="O223">
            <v>0</v>
          </cell>
          <cell r="P223">
            <v>0</v>
          </cell>
          <cell r="Q223">
            <v>3593000</v>
          </cell>
          <cell r="R223">
            <v>3593000</v>
          </cell>
          <cell r="S223" t="str">
            <v>Pembayaran SPPD Rampung untuk mengikuti Bimbingan Teknis Arsiparis di Yogyakarta tanggal 24 s.d 27 Juli 2018 a.n Fitri Mayang Sari</v>
          </cell>
          <cell r="T223">
            <v>43311</v>
          </cell>
          <cell r="U223">
            <v>0</v>
          </cell>
          <cell r="V223">
            <v>0</v>
          </cell>
          <cell r="W223">
            <v>0</v>
          </cell>
          <cell r="X223">
            <v>0</v>
          </cell>
          <cell r="Y223">
            <v>0</v>
          </cell>
        </row>
        <row r="224">
          <cell r="B224">
            <v>221</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row>
        <row r="225">
          <cell r="B225">
            <v>222</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row>
        <row r="226">
          <cell r="B226">
            <v>223</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row>
        <row r="227">
          <cell r="B227">
            <v>224</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row>
        <row r="228">
          <cell r="B228">
            <v>225</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row>
        <row r="229">
          <cell r="B229">
            <v>226</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B230">
            <v>227</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B231">
            <v>228</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row>
        <row r="232">
          <cell r="B232">
            <v>229</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row>
        <row r="233">
          <cell r="B233">
            <v>230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row>
        <row r="234">
          <cell r="B234">
            <v>231</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B235">
            <v>232</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row>
        <row r="236">
          <cell r="B236">
            <v>233</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row>
        <row r="237">
          <cell r="B237">
            <v>234</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row>
        <row r="238">
          <cell r="B238">
            <v>235</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row>
        <row r="239">
          <cell r="B239">
            <v>236</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row>
        <row r="240">
          <cell r="B240">
            <v>237</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row>
        <row r="241">
          <cell r="B241">
            <v>238</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row>
        <row r="242">
          <cell r="B242">
            <v>239</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row>
        <row r="243">
          <cell r="B243">
            <v>240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row>
        <row r="244">
          <cell r="B244">
            <v>241</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row>
        <row r="245">
          <cell r="B245">
            <v>242</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row>
        <row r="246">
          <cell r="B246">
            <v>243</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row>
        <row r="247">
          <cell r="B247">
            <v>244</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row>
        <row r="248">
          <cell r="B248">
            <v>245</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row>
        <row r="249">
          <cell r="B249">
            <v>246</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row>
        <row r="250">
          <cell r="B250">
            <v>247</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row>
        <row r="251">
          <cell r="B251">
            <v>248</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row>
        <row r="252">
          <cell r="B252">
            <v>249</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row>
        <row r="253">
          <cell r="B253">
            <v>250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row>
        <row r="254">
          <cell r="B254">
            <v>251</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row>
        <row r="255">
          <cell r="B255">
            <v>252</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row>
        <row r="256">
          <cell r="B256">
            <v>253</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row>
        <row r="257">
          <cell r="B257">
            <v>254</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row>
        <row r="258">
          <cell r="B258">
            <v>255</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row>
        <row r="259">
          <cell r="B259">
            <v>256</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row>
        <row r="260">
          <cell r="B260">
            <v>257</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row>
        <row r="261">
          <cell r="B261">
            <v>258</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row>
        <row r="262">
          <cell r="B262">
            <v>259</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row>
        <row r="263">
          <cell r="B263">
            <v>272</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row>
        <row r="264">
          <cell r="B264">
            <v>273</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row>
        <row r="265">
          <cell r="B265">
            <v>274</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row>
        <row r="266">
          <cell r="B266">
            <v>275</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row>
        <row r="267">
          <cell r="B267">
            <v>276</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row>
        <row r="268">
          <cell r="B268">
            <v>277</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row>
        <row r="269">
          <cell r="B269">
            <v>278</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row>
        <row r="270">
          <cell r="B270">
            <v>279</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row>
        <row r="271">
          <cell r="B271">
            <v>280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row>
        <row r="272">
          <cell r="B272">
            <v>281</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row>
        <row r="273">
          <cell r="B273">
            <v>282</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row>
        <row r="274">
          <cell r="B274">
            <v>283</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row>
        <row r="275">
          <cell r="B275">
            <v>284</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row>
        <row r="276">
          <cell r="B276">
            <v>285</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row>
        <row r="277">
          <cell r="B277">
            <v>286</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row>
        <row r="278">
          <cell r="B278">
            <v>287</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row>
        <row r="279">
          <cell r="B279">
            <v>288</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row>
        <row r="280">
          <cell r="B280">
            <v>289</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row>
        <row r="281">
          <cell r="B281">
            <v>290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row>
        <row r="282">
          <cell r="B282">
            <v>291</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row>
        <row r="283">
          <cell r="B283">
            <v>292</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row>
        <row r="284">
          <cell r="B284">
            <v>293</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row>
        <row r="285">
          <cell r="B285">
            <v>294</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row>
        <row r="286">
          <cell r="B286">
            <v>295</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row>
        <row r="287">
          <cell r="B287">
            <v>296</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row>
        <row r="288">
          <cell r="B288">
            <v>297</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row>
        <row r="289">
          <cell r="B289">
            <v>298</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row>
        <row r="290">
          <cell r="B290">
            <v>299</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row>
        <row r="291">
          <cell r="B291">
            <v>300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row>
        <row r="292">
          <cell r="B292">
            <v>301</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row>
        <row r="293">
          <cell r="B293">
            <v>302</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row>
        <row r="294">
          <cell r="B294">
            <v>303</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row>
        <row r="295">
          <cell r="B295">
            <v>304</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row>
        <row r="296">
          <cell r="B296">
            <v>305</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row>
        <row r="297">
          <cell r="B297">
            <v>306</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row>
        <row r="298">
          <cell r="B298">
            <v>307</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row>
        <row r="299">
          <cell r="B299">
            <v>308</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row>
        <row r="300">
          <cell r="B300">
            <v>309</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row>
        <row r="301">
          <cell r="B301">
            <v>310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row>
        <row r="302">
          <cell r="B302">
            <v>311</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row>
        <row r="303">
          <cell r="B303">
            <v>312</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row>
        <row r="304">
          <cell r="B304">
            <v>313</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row>
        <row r="305">
          <cell r="B305">
            <v>314</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row>
        <row r="306">
          <cell r="B306">
            <v>315</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row>
        <row r="307">
          <cell r="B307">
            <v>316</v>
          </cell>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row>
        <row r="308">
          <cell r="B308">
            <v>317</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row>
        <row r="309">
          <cell r="B309">
            <v>318</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row>
        <row r="310">
          <cell r="B310">
            <v>319</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row>
        <row r="311">
          <cell r="B311">
            <v>320</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row>
        <row r="312">
          <cell r="B312">
            <v>321</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row>
        <row r="313">
          <cell r="B313">
            <v>322</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row>
        <row r="314">
          <cell r="B314">
            <v>323</v>
          </cell>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row>
        <row r="315">
          <cell r="B315">
            <v>324</v>
          </cell>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row>
        <row r="316">
          <cell r="B316">
            <v>325</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row>
        <row r="317">
          <cell r="B317">
            <v>326</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row>
        <row r="318">
          <cell r="B318">
            <v>327</v>
          </cell>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row>
        <row r="319">
          <cell r="B319">
            <v>328</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row>
        <row r="320">
          <cell r="B320">
            <v>329</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row>
        <row r="321">
          <cell r="B321">
            <v>330</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row>
        <row r="322">
          <cell r="B322">
            <v>331</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row>
        <row r="323">
          <cell r="B323">
            <v>332</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row>
        <row r="324">
          <cell r="B324">
            <v>333</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row>
        <row r="325">
          <cell r="B325">
            <v>334</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row>
        <row r="326">
          <cell r="B326">
            <v>335</v>
          </cell>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row>
        <row r="327">
          <cell r="B327">
            <v>336</v>
          </cell>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row>
        <row r="328">
          <cell r="B328">
            <v>337</v>
          </cell>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row>
        <row r="329">
          <cell r="B329">
            <v>338</v>
          </cell>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row>
        <row r="330">
          <cell r="B330">
            <v>339</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row>
        <row r="331">
          <cell r="B331">
            <v>340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row>
        <row r="332">
          <cell r="B332">
            <v>341</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row>
        <row r="333">
          <cell r="B333">
            <v>342</v>
          </cell>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row>
        <row r="334">
          <cell r="B334">
            <v>343</v>
          </cell>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row>
        <row r="335">
          <cell r="B335">
            <v>344</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row>
        <row r="336">
          <cell r="B336">
            <v>345</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row>
        <row r="337">
          <cell r="B337">
            <v>346</v>
          </cell>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row>
        <row r="338">
          <cell r="B338">
            <v>347</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row>
        <row r="339">
          <cell r="B339">
            <v>348</v>
          </cell>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row>
        <row r="340">
          <cell r="B340">
            <v>349</v>
          </cell>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row>
        <row r="341">
          <cell r="B341">
            <v>350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row>
        <row r="342">
          <cell r="B342">
            <v>351</v>
          </cell>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row>
        <row r="343">
          <cell r="B343">
            <v>352</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row>
        <row r="344">
          <cell r="B344">
            <v>353</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row>
        <row r="345">
          <cell r="B345">
            <v>354</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row>
        <row r="346">
          <cell r="B346">
            <v>355</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row>
        <row r="347">
          <cell r="B347">
            <v>356</v>
          </cell>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row>
        <row r="348">
          <cell r="B348">
            <v>357</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row>
        <row r="349">
          <cell r="B349">
            <v>358</v>
          </cell>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row>
        <row r="350">
          <cell r="B350">
            <v>359</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row>
        <row r="351">
          <cell r="B351">
            <v>360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row>
        <row r="352">
          <cell r="B352">
            <v>361</v>
          </cell>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row>
        <row r="353">
          <cell r="B353">
            <v>362</v>
          </cell>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row>
        <row r="354">
          <cell r="B354">
            <v>363</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row>
        <row r="355">
          <cell r="B355">
            <v>364</v>
          </cell>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row>
        <row r="356">
          <cell r="B356">
            <v>365</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row>
        <row r="357">
          <cell r="B357">
            <v>366</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row>
        <row r="358">
          <cell r="B358">
            <v>367</v>
          </cell>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row>
        <row r="359">
          <cell r="B359">
            <v>368</v>
          </cell>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row>
        <row r="360">
          <cell r="B360">
            <v>369</v>
          </cell>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row>
        <row r="361">
          <cell r="B361">
            <v>370</v>
          </cell>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row>
        <row r="362">
          <cell r="B362">
            <v>371</v>
          </cell>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row>
        <row r="363">
          <cell r="B363">
            <v>372</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row>
        <row r="364">
          <cell r="B364">
            <v>373</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row>
        <row r="365">
          <cell r="B365">
            <v>374</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row>
        <row r="366">
          <cell r="B366">
            <v>375</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row>
        <row r="367">
          <cell r="B367">
            <v>376</v>
          </cell>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row>
        <row r="368">
          <cell r="B368">
            <v>377</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row>
        <row r="369">
          <cell r="B369">
            <v>378</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row>
        <row r="370">
          <cell r="B370">
            <v>379</v>
          </cell>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row>
        <row r="371">
          <cell r="B371">
            <v>380</v>
          </cell>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row>
        <row r="372">
          <cell r="B372">
            <v>381</v>
          </cell>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row>
        <row r="373">
          <cell r="B373">
            <v>382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row>
        <row r="374">
          <cell r="B374">
            <v>383</v>
          </cell>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row>
        <row r="375">
          <cell r="B375">
            <v>384</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row>
        <row r="376">
          <cell r="B376">
            <v>385</v>
          </cell>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row>
        <row r="377">
          <cell r="B377">
            <v>386</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row>
        <row r="378">
          <cell r="B378">
            <v>387</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row>
        <row r="379">
          <cell r="B379">
            <v>388</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row>
        <row r="380">
          <cell r="B380">
            <v>389</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row>
        <row r="381">
          <cell r="B381">
            <v>390</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row>
        <row r="382">
          <cell r="B382">
            <v>391</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row>
        <row r="383">
          <cell r="B383">
            <v>392</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row>
        <row r="384">
          <cell r="B384">
            <v>393</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row>
        <row r="385">
          <cell r="B385">
            <v>394</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row>
        <row r="386">
          <cell r="B386">
            <v>395</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row>
        <row r="387">
          <cell r="B387">
            <v>396</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row>
        <row r="388">
          <cell r="B388">
            <v>397</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row>
        <row r="389">
          <cell r="B389">
            <v>398</v>
          </cell>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row>
        <row r="390">
          <cell r="B390">
            <v>399</v>
          </cell>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row>
        <row r="391">
          <cell r="B391">
            <v>400</v>
          </cell>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row>
        <row r="392">
          <cell r="B392">
            <v>401</v>
          </cell>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row>
        <row r="393">
          <cell r="B393">
            <v>402</v>
          </cell>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row>
        <row r="394">
          <cell r="B394">
            <v>403</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row>
        <row r="395">
          <cell r="B395">
            <v>404</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row>
        <row r="396">
          <cell r="B396">
            <v>405</v>
          </cell>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row>
        <row r="397">
          <cell r="B397">
            <v>406</v>
          </cell>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row>
        <row r="398">
          <cell r="B398">
            <v>407</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row>
        <row r="399">
          <cell r="B399">
            <v>408</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row>
        <row r="400">
          <cell r="B400">
            <v>409</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row>
        <row r="401">
          <cell r="B401">
            <v>410</v>
          </cell>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row>
        <row r="402">
          <cell r="B402">
            <v>411</v>
          </cell>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row>
        <row r="403">
          <cell r="B403">
            <v>412</v>
          </cell>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row>
        <row r="404">
          <cell r="B404">
            <v>413</v>
          </cell>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row>
        <row r="405">
          <cell r="B405">
            <v>414</v>
          </cell>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row>
        <row r="406">
          <cell r="B406">
            <v>415</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row>
        <row r="407">
          <cell r="B407">
            <v>416</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row>
        <row r="408">
          <cell r="B408">
            <v>417</v>
          </cell>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row>
        <row r="409">
          <cell r="B409">
            <v>418</v>
          </cell>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row>
        <row r="410">
          <cell r="B410">
            <v>419</v>
          </cell>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row>
        <row r="411">
          <cell r="B411">
            <v>420</v>
          </cell>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row>
        <row r="412">
          <cell r="B412">
            <v>421</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row>
        <row r="413">
          <cell r="B413">
            <v>422</v>
          </cell>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row>
        <row r="414">
          <cell r="B414">
            <v>423</v>
          </cell>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row>
        <row r="415">
          <cell r="B415">
            <v>424</v>
          </cell>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row>
        <row r="416">
          <cell r="B416">
            <v>425</v>
          </cell>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row>
        <row r="417">
          <cell r="B417">
            <v>426</v>
          </cell>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row>
        <row r="418">
          <cell r="B418">
            <v>427</v>
          </cell>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row>
        <row r="419">
          <cell r="B419">
            <v>428</v>
          </cell>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row>
        <row r="420">
          <cell r="B420">
            <v>429</v>
          </cell>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row>
        <row r="421">
          <cell r="B421">
            <v>430</v>
          </cell>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row>
        <row r="422">
          <cell r="B422">
            <v>431</v>
          </cell>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row>
        <row r="423">
          <cell r="B423">
            <v>432</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row>
        <row r="424">
          <cell r="B424">
            <v>433</v>
          </cell>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row>
        <row r="425">
          <cell r="B425">
            <v>434</v>
          </cell>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row>
        <row r="426">
          <cell r="B426">
            <v>435</v>
          </cell>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row>
        <row r="427">
          <cell r="B427">
            <v>436</v>
          </cell>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row>
        <row r="428">
          <cell r="B428">
            <v>437</v>
          </cell>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row>
        <row r="429">
          <cell r="B429">
            <v>438</v>
          </cell>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row>
        <row r="430">
          <cell r="B430">
            <v>439</v>
          </cell>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row>
        <row r="431">
          <cell r="B431">
            <v>440</v>
          </cell>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row>
        <row r="432">
          <cell r="B432">
            <v>441</v>
          </cell>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row>
        <row r="433">
          <cell r="B433">
            <v>442</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row>
        <row r="434">
          <cell r="B434">
            <v>443</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row>
        <row r="435">
          <cell r="B435">
            <v>444</v>
          </cell>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row>
        <row r="436">
          <cell r="B436">
            <v>445</v>
          </cell>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row>
        <row r="437">
          <cell r="B437">
            <v>446</v>
          </cell>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row>
        <row r="438">
          <cell r="B438">
            <v>447</v>
          </cell>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row>
        <row r="439">
          <cell r="B439">
            <v>448</v>
          </cell>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row>
        <row r="440">
          <cell r="B440">
            <v>449</v>
          </cell>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row>
        <row r="441">
          <cell r="B441">
            <v>450</v>
          </cell>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row>
        <row r="442">
          <cell r="B442">
            <v>451</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row>
        <row r="443">
          <cell r="B443">
            <v>452</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row>
        <row r="444">
          <cell r="B444">
            <v>453</v>
          </cell>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row>
        <row r="445">
          <cell r="B445">
            <v>454</v>
          </cell>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row>
        <row r="446">
          <cell r="B446">
            <v>455</v>
          </cell>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row>
        <row r="447">
          <cell r="B447">
            <v>456</v>
          </cell>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row>
        <row r="448">
          <cell r="B448">
            <v>457</v>
          </cell>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row>
        <row r="449">
          <cell r="B449">
            <v>458</v>
          </cell>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row>
        <row r="450">
          <cell r="B450">
            <v>459</v>
          </cell>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row>
        <row r="451">
          <cell r="B451">
            <v>460</v>
          </cell>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row>
        <row r="452">
          <cell r="B452">
            <v>461</v>
          </cell>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row>
        <row r="453">
          <cell r="B453">
            <v>462</v>
          </cell>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row>
        <row r="454">
          <cell r="B454">
            <v>463</v>
          </cell>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row>
        <row r="455">
          <cell r="B455">
            <v>464</v>
          </cell>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row>
        <row r="456">
          <cell r="B456">
            <v>465</v>
          </cell>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row>
        <row r="457">
          <cell r="B457">
            <v>466</v>
          </cell>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row>
        <row r="458">
          <cell r="B458">
            <v>467</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row>
        <row r="459">
          <cell r="B459">
            <v>468</v>
          </cell>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row>
        <row r="460">
          <cell r="B460">
            <v>469</v>
          </cell>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row>
        <row r="461">
          <cell r="B461">
            <v>470</v>
          </cell>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row>
        <row r="462">
          <cell r="B462">
            <v>471</v>
          </cell>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row>
        <row r="463">
          <cell r="B463">
            <v>472</v>
          </cell>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row>
        <row r="464">
          <cell r="B464">
            <v>473</v>
          </cell>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row>
        <row r="465">
          <cell r="B465">
            <v>474</v>
          </cell>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row>
        <row r="466">
          <cell r="B466">
            <v>475</v>
          </cell>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row>
        <row r="467">
          <cell r="B467">
            <v>476</v>
          </cell>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row>
        <row r="468">
          <cell r="B468">
            <v>477</v>
          </cell>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row>
        <row r="469">
          <cell r="B469">
            <v>478</v>
          </cell>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row>
        <row r="470">
          <cell r="B470">
            <v>479</v>
          </cell>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row>
        <row r="471">
          <cell r="B471">
            <v>480</v>
          </cell>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row>
        <row r="472">
          <cell r="B472">
            <v>481</v>
          </cell>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row>
        <row r="473">
          <cell r="B473">
            <v>482</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row>
        <row r="474">
          <cell r="B474">
            <v>482</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row>
        <row r="475">
          <cell r="B475">
            <v>483</v>
          </cell>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row>
        <row r="476">
          <cell r="B476">
            <v>484</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row>
        <row r="477">
          <cell r="B477">
            <v>485</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row>
        <row r="478">
          <cell r="B478">
            <v>486</v>
          </cell>
          <cell r="C478">
            <v>0</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row>
        <row r="479">
          <cell r="B479">
            <v>487</v>
          </cell>
          <cell r="C479">
            <v>0</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row>
        <row r="480">
          <cell r="B480">
            <v>488</v>
          </cell>
          <cell r="C480">
            <v>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row>
        <row r="481">
          <cell r="B481">
            <v>489</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row>
        <row r="482">
          <cell r="B482">
            <v>490</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row>
        <row r="483">
          <cell r="B483">
            <v>491</v>
          </cell>
          <cell r="C483">
            <v>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row>
        <row r="484">
          <cell r="B484">
            <v>492</v>
          </cell>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row>
        <row r="485">
          <cell r="B485">
            <v>493</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row>
        <row r="486">
          <cell r="B486">
            <v>494</v>
          </cell>
          <cell r="C486">
            <v>0</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row>
        <row r="487">
          <cell r="B487">
            <v>495</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row>
        <row r="488">
          <cell r="B488">
            <v>496</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row>
        <row r="489">
          <cell r="B489">
            <v>497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row>
        <row r="490">
          <cell r="B490">
            <v>498</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row>
        <row r="491">
          <cell r="B491">
            <v>499</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row>
        <row r="492">
          <cell r="B492">
            <v>500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row>
        <row r="493">
          <cell r="B493">
            <v>501</v>
          </cell>
          <cell r="C493">
            <v>0</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row>
        <row r="494">
          <cell r="B494">
            <v>502</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row>
        <row r="495">
          <cell r="B495">
            <v>503</v>
          </cell>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row>
        <row r="496">
          <cell r="B496">
            <v>504</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row>
        <row r="497">
          <cell r="B497">
            <v>505</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row>
        <row r="498">
          <cell r="B498">
            <v>506</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row>
        <row r="499">
          <cell r="B499">
            <v>507</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row>
        <row r="500">
          <cell r="B500">
            <v>508</v>
          </cell>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row>
        <row r="501">
          <cell r="B501">
            <v>509</v>
          </cell>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row>
        <row r="502">
          <cell r="B502">
            <v>510</v>
          </cell>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row>
        <row r="503">
          <cell r="B503">
            <v>511</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row>
        <row r="504">
          <cell r="B504">
            <v>512</v>
          </cell>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row>
        <row r="505">
          <cell r="B505">
            <v>513</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row>
        <row r="506">
          <cell r="B506">
            <v>514</v>
          </cell>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row>
        <row r="507">
          <cell r="B507">
            <v>515</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row>
        <row r="508">
          <cell r="B508">
            <v>516</v>
          </cell>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row>
        <row r="509">
          <cell r="B509">
            <v>517</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row>
        <row r="510">
          <cell r="B510">
            <v>518</v>
          </cell>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row>
        <row r="511">
          <cell r="B511">
            <v>519</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row>
        <row r="512">
          <cell r="B512">
            <v>520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row>
        <row r="513">
          <cell r="B513">
            <v>521</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row>
        <row r="514">
          <cell r="B514">
            <v>522</v>
          </cell>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row>
        <row r="515">
          <cell r="B515">
            <v>523</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row>
        <row r="516">
          <cell r="B516">
            <v>524</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row>
        <row r="517">
          <cell r="B517">
            <v>525</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row>
        <row r="518">
          <cell r="B518">
            <v>526</v>
          </cell>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row>
        <row r="519">
          <cell r="B519">
            <v>527</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row>
        <row r="520">
          <cell r="B520">
            <v>528</v>
          </cell>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row>
        <row r="521">
          <cell r="B521">
            <v>529</v>
          </cell>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row>
        <row r="522">
          <cell r="B522">
            <v>530</v>
          </cell>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row>
        <row r="523">
          <cell r="B523">
            <v>531</v>
          </cell>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row>
        <row r="524">
          <cell r="B524">
            <v>532</v>
          </cell>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row>
        <row r="525">
          <cell r="B525">
            <v>533</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row>
        <row r="526">
          <cell r="B526">
            <v>534</v>
          </cell>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row>
        <row r="527">
          <cell r="B527">
            <v>535</v>
          </cell>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row>
        <row r="528">
          <cell r="B528">
            <v>536</v>
          </cell>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row>
        <row r="529">
          <cell r="B529">
            <v>537</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row>
        <row r="530">
          <cell r="B530">
            <v>538</v>
          </cell>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row>
        <row r="531">
          <cell r="B531">
            <v>539</v>
          </cell>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row>
        <row r="532">
          <cell r="B532">
            <v>540</v>
          </cell>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row>
        <row r="533">
          <cell r="B533">
            <v>541</v>
          </cell>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row>
        <row r="534">
          <cell r="B534">
            <v>542</v>
          </cell>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row>
        <row r="535">
          <cell r="B535">
            <v>543</v>
          </cell>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row>
        <row r="536">
          <cell r="B536">
            <v>544</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row>
        <row r="537">
          <cell r="B537">
            <v>545</v>
          </cell>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row>
        <row r="538">
          <cell r="B538">
            <v>546</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row>
        <row r="539">
          <cell r="B539">
            <v>547</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row>
        <row r="540">
          <cell r="B540">
            <v>548</v>
          </cell>
          <cell r="E540">
            <v>0</v>
          </cell>
          <cell r="F540">
            <v>0</v>
          </cell>
          <cell r="G540">
            <v>0</v>
          </cell>
          <cell r="H540">
            <v>0</v>
          </cell>
          <cell r="I540">
            <v>0</v>
          </cell>
          <cell r="P540">
            <v>0</v>
          </cell>
          <cell r="Q540">
            <v>0</v>
          </cell>
          <cell r="R540">
            <v>0</v>
          </cell>
          <cell r="S540">
            <v>0</v>
          </cell>
          <cell r="T540">
            <v>0</v>
          </cell>
          <cell r="V540">
            <v>0</v>
          </cell>
          <cell r="Y540">
            <v>0</v>
          </cell>
        </row>
        <row r="541">
          <cell r="H541">
            <v>0</v>
          </cell>
          <cell r="I541">
            <v>0</v>
          </cell>
        </row>
        <row r="542">
          <cell r="H542">
            <v>0</v>
          </cell>
          <cell r="I542">
            <v>0</v>
          </cell>
          <cell r="P542">
            <v>0</v>
          </cell>
        </row>
        <row r="543">
          <cell r="C543">
            <v>0</v>
          </cell>
          <cell r="H543">
            <v>0</v>
          </cell>
          <cell r="I543">
            <v>0</v>
          </cell>
          <cell r="P543">
            <v>0</v>
          </cell>
          <cell r="S543">
            <v>0</v>
          </cell>
        </row>
        <row r="544">
          <cell r="H544">
            <v>0</v>
          </cell>
          <cell r="I544">
            <v>0</v>
          </cell>
          <cell r="P544">
            <v>0</v>
          </cell>
          <cell r="S544">
            <v>0</v>
          </cell>
        </row>
        <row r="545">
          <cell r="C545">
            <v>0</v>
          </cell>
          <cell r="H545">
            <v>0</v>
          </cell>
          <cell r="I545">
            <v>0</v>
          </cell>
          <cell r="P545">
            <v>0</v>
          </cell>
          <cell r="S545">
            <v>0</v>
          </cell>
        </row>
        <row r="546">
          <cell r="H546">
            <v>0</v>
          </cell>
          <cell r="I546">
            <v>0</v>
          </cell>
          <cell r="P546">
            <v>0</v>
          </cell>
          <cell r="S546">
            <v>0</v>
          </cell>
        </row>
        <row r="547">
          <cell r="H547">
            <v>0</v>
          </cell>
          <cell r="I547">
            <v>0</v>
          </cell>
          <cell r="P547">
            <v>0</v>
          </cell>
          <cell r="S547">
            <v>0</v>
          </cell>
        </row>
        <row r="548">
          <cell r="S548">
            <v>0</v>
          </cell>
        </row>
      </sheetData>
      <sheetData sheetId="2"/>
      <sheetData sheetId="3"/>
      <sheetData sheetId="4"/>
      <sheetData sheetId="5"/>
      <sheetData sheetId="6">
        <row r="4">
          <cell r="B4" t="str">
            <v>NO</v>
          </cell>
          <cell r="C4" t="str">
            <v>NAMA</v>
          </cell>
          <cell r="D4" t="str">
            <v>NIP/NP</v>
          </cell>
          <cell r="E4" t="str">
            <v>NO.SPPD</v>
          </cell>
          <cell r="F4" t="str">
            <v>TGL SPPD</v>
          </cell>
          <cell r="G4" t="str">
            <v>TUJUAN</v>
          </cell>
          <cell r="H4" t="str">
            <v>TGL PERGI</v>
          </cell>
          <cell r="I4" t="str">
            <v>TGL PULANG</v>
          </cell>
          <cell r="J4" t="str">
            <v>TIKET UDARA PP</v>
          </cell>
          <cell r="K4" t="str">
            <v xml:space="preserve">TIKET PULANG </v>
          </cell>
          <cell r="L4" t="str">
            <v>TAKSI BABEL/ AWAL</v>
          </cell>
          <cell r="M4" t="str">
            <v>TAKSI TUJUAN</v>
          </cell>
          <cell r="N4" t="str">
            <v xml:space="preserve">UANG HARIAN </v>
          </cell>
          <cell r="O4" t="str">
            <v>PENGINAPAN</v>
          </cell>
          <cell r="P4" t="str">
            <v>UANG REPRESENTATIF</v>
          </cell>
          <cell r="Q4" t="str">
            <v>YANG DIBAYAR/ PERSEKOT</v>
          </cell>
          <cell r="R4" t="str">
            <v>TANGGAL KUITANSI</v>
          </cell>
          <cell r="S4" t="str">
            <v xml:space="preserve">URAIAN </v>
          </cell>
          <cell r="T4" t="str">
            <v>MAK SPPD</v>
          </cell>
          <cell r="U4" t="str">
            <v>KODE KEG SPPD</v>
          </cell>
          <cell r="V4" t="str">
            <v>BIAYA PLTHN/DLL</v>
          </cell>
          <cell r="W4" t="str">
            <v>URAIAN</v>
          </cell>
          <cell r="X4" t="str">
            <v>MAK SPPD</v>
          </cell>
          <cell r="Y4" t="str">
            <v>KODE KEG SPPD</v>
          </cell>
          <cell r="Z4" t="str">
            <v>tanggal PENERIMA</v>
          </cell>
          <cell r="AA4" t="str">
            <v>Jumlah Hari</v>
          </cell>
        </row>
        <row r="5">
          <cell r="B5">
            <v>0</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0</v>
          </cell>
        </row>
        <row r="6">
          <cell r="B6">
            <v>1</v>
          </cell>
          <cell r="C6" t="str">
            <v>Dr. Ir. Muh. Yusuf, M.Si</v>
          </cell>
          <cell r="D6" t="str">
            <v>NIP 195811131987031002</v>
          </cell>
          <cell r="E6" t="str">
            <v>0182/UN50/SPD/I/2018</v>
          </cell>
          <cell r="F6">
            <v>43115</v>
          </cell>
          <cell r="G6" t="str">
            <v>Medan</v>
          </cell>
          <cell r="H6">
            <v>43116</v>
          </cell>
          <cell r="I6">
            <v>43118</v>
          </cell>
          <cell r="J6">
            <v>3000000</v>
          </cell>
          <cell r="K6">
            <v>0</v>
          </cell>
          <cell r="L6">
            <v>180000</v>
          </cell>
          <cell r="M6">
            <v>464000</v>
          </cell>
          <cell r="N6">
            <v>888000</v>
          </cell>
          <cell r="O6">
            <v>1100000</v>
          </cell>
          <cell r="P6">
            <v>0</v>
          </cell>
          <cell r="Q6">
            <v>5632000</v>
          </cell>
          <cell r="R6">
            <v>43115</v>
          </cell>
          <cell r="S6" t="str">
            <v>Biaya SPPD untuk menghadiri Rapat Kerja Nasional (Rakernas) 2018 tanggal 16 s.d 18 Januari 2018 di Medan a.n Dr. Ir. Muh. Yusuf, M.Si</v>
          </cell>
          <cell r="T6">
            <v>0</v>
          </cell>
          <cell r="U6">
            <v>0</v>
          </cell>
          <cell r="V6">
            <v>0</v>
          </cell>
          <cell r="W6">
            <v>0</v>
          </cell>
          <cell r="X6">
            <v>0</v>
          </cell>
          <cell r="Y6">
            <v>0</v>
          </cell>
          <cell r="Z6">
            <v>0</v>
          </cell>
          <cell r="AA6">
            <v>0</v>
          </cell>
        </row>
        <row r="7">
          <cell r="B7">
            <v>2</v>
          </cell>
          <cell r="C7" t="str">
            <v>Gusrita, S.E.</v>
          </cell>
          <cell r="D7" t="str">
            <v>NP 107506013</v>
          </cell>
          <cell r="E7" t="str">
            <v>0169/UN50/SPD/I/2018</v>
          </cell>
          <cell r="F7">
            <v>43112</v>
          </cell>
          <cell r="G7" t="str">
            <v>Bali</v>
          </cell>
          <cell r="H7">
            <v>43115</v>
          </cell>
          <cell r="I7">
            <v>43117</v>
          </cell>
          <cell r="J7">
            <v>3033000</v>
          </cell>
          <cell r="K7">
            <v>0</v>
          </cell>
          <cell r="L7">
            <v>180000</v>
          </cell>
          <cell r="M7">
            <v>318000</v>
          </cell>
          <cell r="N7">
            <v>960000</v>
          </cell>
          <cell r="O7">
            <v>0</v>
          </cell>
          <cell r="P7">
            <v>0</v>
          </cell>
          <cell r="Q7">
            <v>4491000</v>
          </cell>
          <cell r="R7">
            <v>43112</v>
          </cell>
          <cell r="S7" t="str">
            <v>Biaya SPPD untuk mengikuti kegiatan Rekonsiliasi SAK dan SIMAK BMN serta Penyusunan Laporan Keuangan Semester II Tahun Anggaran 2017 di Bali tanggal 15 s.d 17 Januari 2018 a.n Gusrita, S.E.</v>
          </cell>
          <cell r="T7">
            <v>0</v>
          </cell>
          <cell r="U7">
            <v>0</v>
          </cell>
          <cell r="V7">
            <v>0</v>
          </cell>
          <cell r="W7">
            <v>0</v>
          </cell>
          <cell r="X7">
            <v>0</v>
          </cell>
          <cell r="Y7">
            <v>0</v>
          </cell>
          <cell r="Z7">
            <v>0</v>
          </cell>
          <cell r="AA7">
            <v>0</v>
          </cell>
        </row>
        <row r="8">
          <cell r="B8">
            <v>3</v>
          </cell>
          <cell r="C8" t="str">
            <v>Meigawati, A.Md</v>
          </cell>
          <cell r="D8" t="str">
            <v>NP 108913117</v>
          </cell>
          <cell r="E8" t="str">
            <v>0169/UN50/SPD/I/2018</v>
          </cell>
          <cell r="F8">
            <v>43112</v>
          </cell>
          <cell r="G8" t="str">
            <v>Bali</v>
          </cell>
          <cell r="H8">
            <v>43115</v>
          </cell>
          <cell r="I8">
            <v>43117</v>
          </cell>
          <cell r="J8">
            <v>3033000</v>
          </cell>
          <cell r="K8">
            <v>0</v>
          </cell>
          <cell r="L8">
            <v>180000</v>
          </cell>
          <cell r="M8">
            <v>318000</v>
          </cell>
          <cell r="N8">
            <v>960000</v>
          </cell>
          <cell r="O8">
            <v>0</v>
          </cell>
          <cell r="P8">
            <v>0</v>
          </cell>
          <cell r="Q8">
            <v>4491000</v>
          </cell>
          <cell r="R8">
            <v>43112</v>
          </cell>
          <cell r="S8" t="str">
            <v>Biaya SPPD untuk mengikuti kegiatan Rekonsiliasi SAK dan SIMAK BMN serta Penyusunan Laporan Keuangan Semester II Tahun Anggaran 2017 di Bali tanggal 15 s.d 17 Januari 2018 a.n Meigawati, A.Md</v>
          </cell>
          <cell r="T8">
            <v>0</v>
          </cell>
          <cell r="U8">
            <v>0</v>
          </cell>
          <cell r="V8">
            <v>0</v>
          </cell>
          <cell r="W8">
            <v>0</v>
          </cell>
          <cell r="X8">
            <v>0</v>
          </cell>
          <cell r="Y8">
            <v>0</v>
          </cell>
          <cell r="Z8">
            <v>0</v>
          </cell>
          <cell r="AA8">
            <v>0</v>
          </cell>
        </row>
        <row r="9">
          <cell r="B9">
            <v>4</v>
          </cell>
          <cell r="C9" t="str">
            <v>Heru Yuniansyah, A.Md</v>
          </cell>
          <cell r="D9" t="str">
            <v>NIP 198506092015041001</v>
          </cell>
          <cell r="E9" t="str">
            <v>0169/UN50/SPD/I/2018</v>
          </cell>
          <cell r="F9">
            <v>43112</v>
          </cell>
          <cell r="G9" t="str">
            <v>Bali</v>
          </cell>
          <cell r="H9">
            <v>43115</v>
          </cell>
          <cell r="I9">
            <v>43117</v>
          </cell>
          <cell r="J9">
            <v>3302000</v>
          </cell>
          <cell r="K9">
            <v>0</v>
          </cell>
          <cell r="L9">
            <v>180000</v>
          </cell>
          <cell r="M9">
            <v>318000</v>
          </cell>
          <cell r="N9">
            <v>960000</v>
          </cell>
          <cell r="O9">
            <v>0</v>
          </cell>
          <cell r="P9">
            <v>0</v>
          </cell>
          <cell r="Q9">
            <v>4760000</v>
          </cell>
          <cell r="R9">
            <v>43112</v>
          </cell>
          <cell r="S9" t="str">
            <v>Biaya SPPD untuk mengikuti kegiatan Rekonsiliasi SAK dan SIMAK BMN serta Penyusunan Laporan Keuangan Semester II Tahun Anggaran 2017 di Bali tanggal 15 s.d 17 Januari 2018 a.n Heru Yuniansyah, A.Md</v>
          </cell>
          <cell r="T9">
            <v>0</v>
          </cell>
          <cell r="U9">
            <v>0</v>
          </cell>
          <cell r="V9">
            <v>0</v>
          </cell>
          <cell r="W9">
            <v>0</v>
          </cell>
          <cell r="X9">
            <v>0</v>
          </cell>
          <cell r="Y9">
            <v>0</v>
          </cell>
          <cell r="Z9">
            <v>0</v>
          </cell>
          <cell r="AA9">
            <v>0</v>
          </cell>
        </row>
        <row r="10">
          <cell r="B10">
            <v>5</v>
          </cell>
          <cell r="C10" t="str">
            <v>Yokotani, S.H., M.H</v>
          </cell>
          <cell r="D10" t="str">
            <v>NP 606206003</v>
          </cell>
          <cell r="E10" t="str">
            <v>0254/UN50/SPD/I/2018</v>
          </cell>
          <cell r="F10">
            <v>43119</v>
          </cell>
          <cell r="G10" t="str">
            <v>Belitung</v>
          </cell>
          <cell r="H10">
            <v>43123</v>
          </cell>
          <cell r="I10">
            <v>43125</v>
          </cell>
          <cell r="J10">
            <v>1055000</v>
          </cell>
          <cell r="K10">
            <v>0</v>
          </cell>
          <cell r="L10">
            <v>180000</v>
          </cell>
          <cell r="M10">
            <v>180000</v>
          </cell>
          <cell r="N10">
            <v>984000</v>
          </cell>
          <cell r="O10">
            <v>0</v>
          </cell>
          <cell r="P10">
            <v>0</v>
          </cell>
          <cell r="Q10">
            <v>2399000</v>
          </cell>
          <cell r="R10">
            <v>43122</v>
          </cell>
          <cell r="S10" t="str">
            <v>Biaya SPPD untuk mengikuti Rapat Koordinasi Perencanaan Program Pengawasan Inspektorat Jenderal Kemenristekdikti di Hotel Santika Premier, Kab. Belitung tanggal 23 s.d 25 Januari 2018 a.n Yokotani, S.H., M.H</v>
          </cell>
          <cell r="T10">
            <v>0</v>
          </cell>
          <cell r="U10">
            <v>0</v>
          </cell>
          <cell r="V10">
            <v>0</v>
          </cell>
          <cell r="W10">
            <v>0</v>
          </cell>
          <cell r="X10">
            <v>0</v>
          </cell>
          <cell r="Y10">
            <v>0</v>
          </cell>
          <cell r="Z10">
            <v>0</v>
          </cell>
          <cell r="AA10">
            <v>0</v>
          </cell>
        </row>
        <row r="11">
          <cell r="B11">
            <v>6</v>
          </cell>
          <cell r="C11" t="str">
            <v>Andy Evans Gunady, S.E., M.M</v>
          </cell>
          <cell r="D11" t="str">
            <v>NP 107508024</v>
          </cell>
          <cell r="E11" t="str">
            <v>0186/UN50/SPD/I/2018</v>
          </cell>
          <cell r="F11">
            <v>43115</v>
          </cell>
          <cell r="G11" t="str">
            <v>Medan</v>
          </cell>
          <cell r="H11">
            <v>43116</v>
          </cell>
          <cell r="I11">
            <v>43117</v>
          </cell>
          <cell r="J11">
            <v>2770100</v>
          </cell>
          <cell r="K11">
            <v>0</v>
          </cell>
          <cell r="L11">
            <v>180000</v>
          </cell>
          <cell r="M11">
            <v>464000</v>
          </cell>
          <cell r="N11">
            <v>740000</v>
          </cell>
          <cell r="O11">
            <v>720000</v>
          </cell>
          <cell r="P11">
            <v>0</v>
          </cell>
          <cell r="Q11">
            <v>4874100</v>
          </cell>
          <cell r="R11">
            <v>43115</v>
          </cell>
          <cell r="S11" t="str">
            <v>Biaya SPPD untuk menghadiri Rapat Khusus Pembahasan hasil inventarisasi Kas-Bank dan Piutang oleh BPKP pada Satuan Kerja serta tindak lanjutnya di Medan, Sumatera Utara tanggal 16 s.d 17 Januari 2018 a.n Andy Evans Gunady, S.E., M.M</v>
          </cell>
          <cell r="T11">
            <v>0</v>
          </cell>
          <cell r="U11">
            <v>0</v>
          </cell>
          <cell r="V11">
            <v>0</v>
          </cell>
          <cell r="W11">
            <v>0</v>
          </cell>
          <cell r="X11">
            <v>0</v>
          </cell>
          <cell r="Y11">
            <v>0</v>
          </cell>
          <cell r="Z11">
            <v>0</v>
          </cell>
          <cell r="AA11">
            <v>0</v>
          </cell>
        </row>
        <row r="12">
          <cell r="B12">
            <v>7</v>
          </cell>
          <cell r="C12" t="str">
            <v>Rio Armanda Agustian, S.H., M.H.</v>
          </cell>
          <cell r="D12" t="str">
            <v>NP 608410029</v>
          </cell>
          <cell r="E12" t="str">
            <v>0233/UN50/SPD/I/2018</v>
          </cell>
          <cell r="F12">
            <v>43117</v>
          </cell>
          <cell r="G12" t="str">
            <v xml:space="preserve">Palembang </v>
          </cell>
          <cell r="H12">
            <v>43119</v>
          </cell>
          <cell r="I12">
            <v>43121</v>
          </cell>
          <cell r="J12">
            <v>778000</v>
          </cell>
          <cell r="K12">
            <v>0</v>
          </cell>
          <cell r="L12">
            <v>180000</v>
          </cell>
          <cell r="M12">
            <v>256000</v>
          </cell>
          <cell r="N12">
            <v>1140000</v>
          </cell>
          <cell r="O12">
            <v>1600000</v>
          </cell>
          <cell r="P12">
            <v>0</v>
          </cell>
          <cell r="Q12">
            <v>3954000</v>
          </cell>
          <cell r="R12">
            <v>43117</v>
          </cell>
          <cell r="S12" t="str">
            <v>Biaya SPPD untuk menjadi dosen pendamping pada kegiatan "Moot Court Competition PERADI ke XIII" Tahun 2018 di Palembang, Sumatera Selatan tanggal 19 s.d 21 Januari 2018 a.n Rio Armanda Agustian, S.H., M.H.</v>
          </cell>
          <cell r="T12">
            <v>0</v>
          </cell>
          <cell r="U12">
            <v>0</v>
          </cell>
          <cell r="V12">
            <v>0</v>
          </cell>
          <cell r="W12">
            <v>0</v>
          </cell>
          <cell r="X12">
            <v>0</v>
          </cell>
          <cell r="Y12">
            <v>0</v>
          </cell>
          <cell r="Z12">
            <v>0</v>
          </cell>
          <cell r="AA12">
            <v>0</v>
          </cell>
        </row>
        <row r="13">
          <cell r="B13">
            <v>8</v>
          </cell>
          <cell r="C13" t="str">
            <v>Dr. Fournita Agustina, S.P., M.Si</v>
          </cell>
          <cell r="D13" t="str">
            <v>NP 407401003</v>
          </cell>
          <cell r="E13" t="str">
            <v>0252/UN50/SPD/I/2018</v>
          </cell>
          <cell r="F13">
            <v>43119</v>
          </cell>
          <cell r="G13" t="str">
            <v>Lampung</v>
          </cell>
          <cell r="H13">
            <v>43121</v>
          </cell>
          <cell r="I13">
            <v>43124</v>
          </cell>
          <cell r="J13">
            <v>2575300</v>
          </cell>
          <cell r="K13">
            <v>0</v>
          </cell>
          <cell r="L13">
            <v>180000</v>
          </cell>
          <cell r="M13">
            <v>334000</v>
          </cell>
          <cell r="N13">
            <v>1520000</v>
          </cell>
          <cell r="O13">
            <v>2550000</v>
          </cell>
          <cell r="P13">
            <v>0</v>
          </cell>
          <cell r="Q13">
            <v>7159300</v>
          </cell>
          <cell r="R13">
            <v>43119</v>
          </cell>
          <cell r="S13" t="str">
            <v>Biaya SPPD untuk mengikuti kegiatan Pembahasan Rencana Pembangunan Rektor dan Kunjungan Kerja ke Kab. Lampung Tengah di Kantor LPPM Universitas Lampung tanggal 21 s.d 24 Januari 2018 a.n Dr. Fournita Agustina, S.P., M.Si</v>
          </cell>
          <cell r="T13">
            <v>0</v>
          </cell>
          <cell r="U13">
            <v>0</v>
          </cell>
          <cell r="V13">
            <v>0</v>
          </cell>
          <cell r="W13">
            <v>0</v>
          </cell>
          <cell r="X13">
            <v>0</v>
          </cell>
          <cell r="Y13">
            <v>0</v>
          </cell>
          <cell r="Z13">
            <v>0</v>
          </cell>
          <cell r="AA13">
            <v>0</v>
          </cell>
        </row>
        <row r="14">
          <cell r="B14">
            <v>9</v>
          </cell>
          <cell r="C14" t="str">
            <v>Dr. Fournita Agustina, S.P., M.Si</v>
          </cell>
          <cell r="D14" t="str">
            <v>NP 407401003</v>
          </cell>
          <cell r="E14" t="str">
            <v>0358/UN50/SPD/I/2018</v>
          </cell>
          <cell r="F14">
            <v>43122</v>
          </cell>
          <cell r="G14" t="str">
            <v>Batam</v>
          </cell>
          <cell r="H14">
            <v>43126</v>
          </cell>
          <cell r="I14">
            <v>43127</v>
          </cell>
          <cell r="J14">
            <v>1085000</v>
          </cell>
          <cell r="K14">
            <v>0</v>
          </cell>
          <cell r="L14">
            <v>180000</v>
          </cell>
          <cell r="M14">
            <v>274000</v>
          </cell>
          <cell r="N14">
            <v>592000</v>
          </cell>
          <cell r="O14">
            <v>1037000</v>
          </cell>
          <cell r="P14">
            <v>0</v>
          </cell>
          <cell r="Q14">
            <v>3168000</v>
          </cell>
          <cell r="R14">
            <v>43125</v>
          </cell>
          <cell r="S14" t="str">
            <v>Biaya SPPD untuk menghadiri undangan Pembahasan KKN BKS PTN Barat Tahun 2018 di Hotel Sahid Batam Center, Batam tanggal 26 s.d 27 Januari 2018 a.n Dr. Fournita Agustina, S.P., M.Si</v>
          </cell>
          <cell r="T14">
            <v>0</v>
          </cell>
          <cell r="U14">
            <v>0</v>
          </cell>
          <cell r="V14">
            <v>0</v>
          </cell>
          <cell r="W14">
            <v>0</v>
          </cell>
          <cell r="X14">
            <v>0</v>
          </cell>
          <cell r="Y14">
            <v>0</v>
          </cell>
          <cell r="Z14">
            <v>0</v>
          </cell>
          <cell r="AA14">
            <v>0</v>
          </cell>
        </row>
        <row r="15">
          <cell r="B15">
            <v>10</v>
          </cell>
          <cell r="C15" t="str">
            <v>Safiri, A.Md</v>
          </cell>
          <cell r="D15" t="str">
            <v>NIP 198406262014041000</v>
          </cell>
          <cell r="E15" t="str">
            <v>0334/UN50/SPD/I/2018</v>
          </cell>
          <cell r="F15">
            <v>43123</v>
          </cell>
          <cell r="G15" t="str">
            <v>Lombok</v>
          </cell>
          <cell r="H15">
            <v>43124</v>
          </cell>
          <cell r="I15">
            <v>43128</v>
          </cell>
          <cell r="J15">
            <v>2580400</v>
          </cell>
          <cell r="K15">
            <v>0</v>
          </cell>
          <cell r="L15">
            <v>180000</v>
          </cell>
          <cell r="M15">
            <v>462000</v>
          </cell>
          <cell r="N15">
            <v>1320000</v>
          </cell>
          <cell r="O15">
            <v>580000</v>
          </cell>
          <cell r="P15">
            <v>0</v>
          </cell>
          <cell r="Q15">
            <v>5122400</v>
          </cell>
          <cell r="R15">
            <v>43123</v>
          </cell>
          <cell r="S15" t="str">
            <v>Biaya SPPD untuk mengikuti Sosialisasi Jabatan Fungsional Tertentu di Lombok, NTB tanggal 24 s.d 28 Januari 2018 a.n Safiri, A.Md</v>
          </cell>
          <cell r="T15">
            <v>0</v>
          </cell>
          <cell r="U15">
            <v>0</v>
          </cell>
          <cell r="V15">
            <v>0</v>
          </cell>
          <cell r="W15">
            <v>0</v>
          </cell>
          <cell r="X15">
            <v>0</v>
          </cell>
          <cell r="Y15">
            <v>0</v>
          </cell>
          <cell r="Z15">
            <v>0</v>
          </cell>
          <cell r="AA15">
            <v>0</v>
          </cell>
        </row>
        <row r="16">
          <cell r="B16">
            <v>11</v>
          </cell>
          <cell r="C16" t="str">
            <v xml:space="preserve">Sutrisno </v>
          </cell>
          <cell r="D16" t="str">
            <v>NIM 4011611075</v>
          </cell>
          <cell r="E16" t="str">
            <v>0387/UN50/SPD/I/2018</v>
          </cell>
          <cell r="F16">
            <v>43126</v>
          </cell>
          <cell r="G16" t="str">
            <v xml:space="preserve">Palembang </v>
          </cell>
          <cell r="H16">
            <v>43126</v>
          </cell>
          <cell r="I16">
            <v>43128</v>
          </cell>
          <cell r="J16">
            <v>0</v>
          </cell>
          <cell r="K16">
            <v>0</v>
          </cell>
          <cell r="L16">
            <v>0</v>
          </cell>
          <cell r="M16">
            <v>0</v>
          </cell>
          <cell r="N16">
            <v>0</v>
          </cell>
          <cell r="O16">
            <v>0</v>
          </cell>
          <cell r="P16">
            <v>0</v>
          </cell>
          <cell r="Q16">
            <v>6000000</v>
          </cell>
          <cell r="R16">
            <v>43126</v>
          </cell>
          <cell r="S16" t="str">
            <v>Pembayaran biaya SPPD untuk mengikuti babak final Moot Court Competition PERADI ke-XIII di Palembang, Sumatera Selatan tanggal 26 s.d 28 Januari 2018 a.n Sutrisno dkk</v>
          </cell>
          <cell r="T16">
            <v>0</v>
          </cell>
          <cell r="U16">
            <v>0</v>
          </cell>
          <cell r="V16">
            <v>0</v>
          </cell>
          <cell r="W16">
            <v>0</v>
          </cell>
          <cell r="X16">
            <v>0</v>
          </cell>
          <cell r="Y16">
            <v>0</v>
          </cell>
          <cell r="Z16">
            <v>0</v>
          </cell>
          <cell r="AA16">
            <v>0</v>
          </cell>
        </row>
        <row r="17">
          <cell r="B17">
            <v>12</v>
          </cell>
          <cell r="C17" t="str">
            <v>Dr. Ir. Ismed Inonu, M.Si</v>
          </cell>
          <cell r="D17" t="str">
            <v>NP 406600012</v>
          </cell>
          <cell r="E17" t="str">
            <v>0357/UN50/SPD/I/2018</v>
          </cell>
          <cell r="F17">
            <v>43124</v>
          </cell>
          <cell r="G17" t="str">
            <v xml:space="preserve">Jakarta </v>
          </cell>
          <cell r="H17">
            <v>43125</v>
          </cell>
          <cell r="I17">
            <v>43127</v>
          </cell>
          <cell r="J17">
            <v>1899700</v>
          </cell>
          <cell r="K17">
            <v>0</v>
          </cell>
          <cell r="L17">
            <v>180000</v>
          </cell>
          <cell r="M17">
            <v>512000</v>
          </cell>
          <cell r="N17">
            <v>1590000</v>
          </cell>
          <cell r="O17">
            <v>2980000</v>
          </cell>
          <cell r="P17">
            <v>0</v>
          </cell>
          <cell r="Q17">
            <v>7161700</v>
          </cell>
          <cell r="R17">
            <v>43124</v>
          </cell>
          <cell r="S17" t="str">
            <v>Biaya SPPD untuk menghadiri undangan Rapat Pembahasan Perjanjian Kerjasama tentang Bantuan Biaya Pendidikan Tinggi bagi Mahasiswa dari Keluarga Tidak Mampu asal Provinsi DKI Jakarta T.A 2017/2018 di Jakarta tanggal 25 s.d 27 Januari 2018 a.n Dr. Ir. Ismed Inonu, M.Si</v>
          </cell>
          <cell r="T17">
            <v>0</v>
          </cell>
          <cell r="U17">
            <v>0</v>
          </cell>
          <cell r="V17">
            <v>0</v>
          </cell>
          <cell r="W17">
            <v>0</v>
          </cell>
          <cell r="X17">
            <v>0</v>
          </cell>
          <cell r="Y17">
            <v>0</v>
          </cell>
          <cell r="Z17">
            <v>0</v>
          </cell>
          <cell r="AA17">
            <v>0</v>
          </cell>
        </row>
        <row r="18">
          <cell r="B18">
            <v>13</v>
          </cell>
          <cell r="C18" t="str">
            <v>Rio Armanda Agustian, S.H., M.H.</v>
          </cell>
          <cell r="D18" t="str">
            <v>NP 608410029</v>
          </cell>
          <cell r="E18" t="str">
            <v>0376/UN50/SPD/I/2018</v>
          </cell>
          <cell r="F18">
            <v>43125</v>
          </cell>
          <cell r="G18" t="str">
            <v xml:space="preserve">Palembang </v>
          </cell>
          <cell r="H18">
            <v>43126</v>
          </cell>
          <cell r="I18">
            <v>43127</v>
          </cell>
          <cell r="J18">
            <v>1394000</v>
          </cell>
          <cell r="K18">
            <v>0</v>
          </cell>
          <cell r="L18">
            <v>180000</v>
          </cell>
          <cell r="M18">
            <v>256000</v>
          </cell>
          <cell r="N18">
            <v>760000</v>
          </cell>
          <cell r="O18">
            <v>500000</v>
          </cell>
          <cell r="P18">
            <v>0</v>
          </cell>
          <cell r="Q18">
            <v>3090000</v>
          </cell>
          <cell r="R18">
            <v>43125</v>
          </cell>
          <cell r="S18" t="str">
            <v>Biaya SPPD untuk menjadi dosen pendamping pada kegiatan "Moot Court Competition PERADI ke XIII" Tahun 2018 di Palembang, Sumatera Selatan tanggal 26 s.d 27 Januari 2018 a.n Rio Armanda Agustian, S.H., M.H.</v>
          </cell>
          <cell r="T18">
            <v>0</v>
          </cell>
          <cell r="U18">
            <v>0</v>
          </cell>
          <cell r="V18">
            <v>0</v>
          </cell>
          <cell r="W18">
            <v>0</v>
          </cell>
          <cell r="X18">
            <v>0</v>
          </cell>
          <cell r="Y18">
            <v>0</v>
          </cell>
          <cell r="Z18">
            <v>0</v>
          </cell>
          <cell r="AA18">
            <v>0</v>
          </cell>
        </row>
        <row r="19">
          <cell r="B19">
            <v>14</v>
          </cell>
          <cell r="C19" t="str">
            <v>Dr. Fournita Agustina, S.P., M.Si</v>
          </cell>
          <cell r="D19" t="str">
            <v>NP 407401003</v>
          </cell>
          <cell r="E19" t="str">
            <v>0466/UN50/SPD/I/2018</v>
          </cell>
          <cell r="F19">
            <v>43129</v>
          </cell>
          <cell r="G19" t="str">
            <v xml:space="preserve">Jakarta </v>
          </cell>
          <cell r="H19">
            <v>43130</v>
          </cell>
          <cell r="I19">
            <v>43131</v>
          </cell>
          <cell r="J19">
            <v>1364000</v>
          </cell>
          <cell r="K19">
            <v>0</v>
          </cell>
          <cell r="L19">
            <v>180000</v>
          </cell>
          <cell r="M19">
            <v>512000</v>
          </cell>
          <cell r="N19">
            <v>1060000</v>
          </cell>
          <cell r="O19">
            <v>992000</v>
          </cell>
          <cell r="P19">
            <v>0</v>
          </cell>
          <cell r="Q19">
            <v>4108000</v>
          </cell>
          <cell r="R19">
            <v>43125</v>
          </cell>
          <cell r="S19" t="str">
            <v>Biaya SPPD untuk menghadiri undangan Penandatanganan Perjanjian Pendanaan Program Penelitian dan Pengabdian kepada Masyarakat Tahun 2018 di Jakarta tanggal 30 s.d 31 Januari 2018 a.n Dr. Fournita Agustina, S.P., M.Si</v>
          </cell>
          <cell r="T19">
            <v>0</v>
          </cell>
          <cell r="U19">
            <v>0</v>
          </cell>
          <cell r="V19">
            <v>0</v>
          </cell>
          <cell r="W19">
            <v>0</v>
          </cell>
          <cell r="X19">
            <v>0</v>
          </cell>
          <cell r="Y19">
            <v>0</v>
          </cell>
          <cell r="Z19">
            <v>0</v>
          </cell>
          <cell r="AA19">
            <v>0</v>
          </cell>
        </row>
        <row r="20">
          <cell r="B20">
            <v>15</v>
          </cell>
          <cell r="C20" t="str">
            <v>Dwi Puspa Ningsih, A.Md</v>
          </cell>
          <cell r="D20" t="str">
            <v>NP 108307034</v>
          </cell>
          <cell r="E20" t="str">
            <v>0466/UN50/SPD/I/2018</v>
          </cell>
          <cell r="F20">
            <v>43129</v>
          </cell>
          <cell r="G20" t="str">
            <v xml:space="preserve">Jakarta </v>
          </cell>
          <cell r="H20">
            <v>43130</v>
          </cell>
          <cell r="I20">
            <v>43131</v>
          </cell>
          <cell r="J20">
            <v>1267200</v>
          </cell>
          <cell r="K20">
            <v>0</v>
          </cell>
          <cell r="L20">
            <v>180000</v>
          </cell>
          <cell r="M20">
            <v>512000</v>
          </cell>
          <cell r="N20">
            <v>1060000</v>
          </cell>
          <cell r="O20">
            <v>610000</v>
          </cell>
          <cell r="P20">
            <v>0</v>
          </cell>
          <cell r="Q20">
            <v>3629200</v>
          </cell>
          <cell r="R20">
            <v>43125</v>
          </cell>
          <cell r="S20" t="str">
            <v>Biaya SPPD untuk menghadiri undangan Penandatanganan Perjanjian Pendanaan Program Penelitian dan Pengabdian kepada Masyarakat Tahun 2018 di Jakarta tanggal 30 s.d 31 Januari 2018 a.n Dwi Puspa Ningsih, A.Md</v>
          </cell>
          <cell r="T20">
            <v>0</v>
          </cell>
          <cell r="U20">
            <v>0</v>
          </cell>
          <cell r="V20">
            <v>0</v>
          </cell>
          <cell r="W20">
            <v>0</v>
          </cell>
          <cell r="X20">
            <v>0</v>
          </cell>
          <cell r="Y20">
            <v>0</v>
          </cell>
          <cell r="Z20">
            <v>0</v>
          </cell>
          <cell r="AA20">
            <v>0</v>
          </cell>
        </row>
        <row r="21">
          <cell r="B21">
            <v>16</v>
          </cell>
          <cell r="C21" t="str">
            <v>Dr. Dwi Haryadi, S.H., M.H.</v>
          </cell>
          <cell r="D21" t="str">
            <v>NIP 198307172012121004</v>
          </cell>
          <cell r="E21" t="str">
            <v>0380/UN50/SPD/I/2018</v>
          </cell>
          <cell r="F21">
            <v>43125</v>
          </cell>
          <cell r="G21" t="str">
            <v>Batam</v>
          </cell>
          <cell r="H21">
            <v>43126</v>
          </cell>
          <cell r="I21">
            <v>43127</v>
          </cell>
          <cell r="J21">
            <v>2733400</v>
          </cell>
          <cell r="K21">
            <v>0</v>
          </cell>
          <cell r="L21">
            <v>180000</v>
          </cell>
          <cell r="M21">
            <v>274000</v>
          </cell>
          <cell r="N21">
            <v>592000</v>
          </cell>
          <cell r="O21">
            <v>792000</v>
          </cell>
          <cell r="P21">
            <v>0</v>
          </cell>
          <cell r="Q21">
            <v>4571400</v>
          </cell>
          <cell r="R21">
            <v>43125</v>
          </cell>
          <cell r="S21" t="str">
            <v>Biaya SPPD untuk menyampaikan Laporan Hasil KKN Bersama BKS Wilayah Barat yang dilaksanakan di UBB Tahun 2017 di Batam tanggal 26 s.d 27 Januari 2018 a.n Dr. Dwi Haryadi, S.H., M.H.</v>
          </cell>
          <cell r="T21">
            <v>0</v>
          </cell>
          <cell r="U21">
            <v>0</v>
          </cell>
          <cell r="V21">
            <v>0</v>
          </cell>
          <cell r="W21">
            <v>0</v>
          </cell>
          <cell r="X21">
            <v>0</v>
          </cell>
          <cell r="Y21">
            <v>0</v>
          </cell>
          <cell r="Z21">
            <v>0</v>
          </cell>
          <cell r="AA21">
            <v>0</v>
          </cell>
        </row>
        <row r="22">
          <cell r="B22">
            <v>17</v>
          </cell>
          <cell r="C22" t="str">
            <v>Dr. Ir. Ismed Inonu, M.Si</v>
          </cell>
          <cell r="D22" t="str">
            <v>NP 406600012</v>
          </cell>
          <cell r="E22" t="str">
            <v>0545/UN50/SPD/II/2018</v>
          </cell>
          <cell r="F22">
            <v>43132</v>
          </cell>
          <cell r="G22" t="str">
            <v xml:space="preserve">Palembang </v>
          </cell>
          <cell r="H22">
            <v>43133</v>
          </cell>
          <cell r="I22">
            <v>43134</v>
          </cell>
          <cell r="J22">
            <v>934500</v>
          </cell>
          <cell r="K22">
            <v>0</v>
          </cell>
          <cell r="L22">
            <v>180000</v>
          </cell>
          <cell r="M22">
            <v>256000</v>
          </cell>
          <cell r="N22">
            <v>760000</v>
          </cell>
          <cell r="O22">
            <v>1200000</v>
          </cell>
          <cell r="P22">
            <v>0</v>
          </cell>
          <cell r="Q22">
            <v>3330500</v>
          </cell>
          <cell r="R22">
            <v>43132</v>
          </cell>
          <cell r="S22" t="str">
            <v>Biaya SPPD untuk mengikuti Malam Puncak HUT PERADI XIII di Palembang tanggal 2 s.d 3 Februari 2018 a.n Dr. Ir. Ismed Inonu, M.Si</v>
          </cell>
          <cell r="T22">
            <v>0</v>
          </cell>
          <cell r="U22">
            <v>0</v>
          </cell>
          <cell r="V22">
            <v>0</v>
          </cell>
          <cell r="W22">
            <v>0</v>
          </cell>
          <cell r="X22">
            <v>0</v>
          </cell>
          <cell r="Y22">
            <v>0</v>
          </cell>
          <cell r="Z22">
            <v>0</v>
          </cell>
          <cell r="AA22">
            <v>0</v>
          </cell>
        </row>
        <row r="23">
          <cell r="B23">
            <v>18</v>
          </cell>
          <cell r="C23" t="str">
            <v>Rio Armanda Agustian, S.H., M.H.</v>
          </cell>
          <cell r="D23" t="str">
            <v>NP 608410029</v>
          </cell>
          <cell r="E23" t="str">
            <v>0545/UN50/SPD/II/2018</v>
          </cell>
          <cell r="F23">
            <v>43132</v>
          </cell>
          <cell r="G23" t="str">
            <v xml:space="preserve">Palembang </v>
          </cell>
          <cell r="H23">
            <v>43133</v>
          </cell>
          <cell r="I23">
            <v>43134</v>
          </cell>
          <cell r="J23">
            <v>1069500</v>
          </cell>
          <cell r="K23">
            <v>0</v>
          </cell>
          <cell r="L23">
            <v>180000</v>
          </cell>
          <cell r="M23">
            <v>256000</v>
          </cell>
          <cell r="N23">
            <v>760000</v>
          </cell>
          <cell r="O23">
            <v>500000</v>
          </cell>
          <cell r="P23">
            <v>0</v>
          </cell>
          <cell r="Q23">
            <v>2765500</v>
          </cell>
          <cell r="R23">
            <v>43132</v>
          </cell>
          <cell r="S23" t="str">
            <v>Biaya SPPD untuk mengikuti Malam Puncak HUT PERADI XIII di Palembang tanggal 2 s.d 3 Februari 2018 a.n Rio Armanda Agustian, S.H., M.H.</v>
          </cell>
          <cell r="T23">
            <v>0</v>
          </cell>
          <cell r="U23">
            <v>0</v>
          </cell>
          <cell r="V23">
            <v>0</v>
          </cell>
          <cell r="W23">
            <v>0</v>
          </cell>
          <cell r="X23">
            <v>0</v>
          </cell>
          <cell r="Y23">
            <v>0</v>
          </cell>
          <cell r="Z23">
            <v>0</v>
          </cell>
          <cell r="AA23">
            <v>0</v>
          </cell>
        </row>
        <row r="24">
          <cell r="B24">
            <v>19</v>
          </cell>
          <cell r="C24" t="str">
            <v>Dr. Ir. Muh. Yusuf, M.Si</v>
          </cell>
          <cell r="D24" t="str">
            <v>NIP 195811131987031002</v>
          </cell>
          <cell r="E24" t="str">
            <v>0546/UN50/SPD/II/2018</v>
          </cell>
          <cell r="F24">
            <v>43132</v>
          </cell>
          <cell r="G24" t="str">
            <v xml:space="preserve">Jakarta </v>
          </cell>
          <cell r="H24">
            <v>43133</v>
          </cell>
          <cell r="I24">
            <v>43136</v>
          </cell>
          <cell r="J24">
            <v>1501000</v>
          </cell>
          <cell r="K24">
            <v>0</v>
          </cell>
          <cell r="L24">
            <v>180000</v>
          </cell>
          <cell r="M24">
            <v>512000</v>
          </cell>
          <cell r="N24">
            <v>1272000</v>
          </cell>
          <cell r="O24">
            <v>0</v>
          </cell>
          <cell r="P24">
            <v>0</v>
          </cell>
          <cell r="Q24">
            <v>3465000</v>
          </cell>
          <cell r="R24">
            <v>43132</v>
          </cell>
          <cell r="S24" t="str">
            <v>Biaya SPPD untuk mengikuti Workshop Kepemimpinan bagi Pemimpin PTN - Tahap III Kemenristekdikti di Jakarta tanggal 2 s.d 5 Februari 2018 a.n Dr. Ir. Muh. Yusuf, M.Si</v>
          </cell>
          <cell r="T24">
            <v>0</v>
          </cell>
          <cell r="U24">
            <v>0</v>
          </cell>
          <cell r="V24">
            <v>0</v>
          </cell>
          <cell r="W24">
            <v>0</v>
          </cell>
          <cell r="X24">
            <v>0</v>
          </cell>
          <cell r="Y24">
            <v>0</v>
          </cell>
          <cell r="Z24">
            <v>0</v>
          </cell>
          <cell r="AA24">
            <v>0</v>
          </cell>
        </row>
        <row r="25">
          <cell r="B25">
            <v>20</v>
          </cell>
          <cell r="C25" t="str">
            <v>Ghiri Basuki Putra, ST., MT</v>
          </cell>
          <cell r="D25" t="str">
            <v>NIP 198107202012121000</v>
          </cell>
          <cell r="E25" t="str">
            <v>0662/UN50/SPD/II/2018</v>
          </cell>
          <cell r="F25">
            <v>43139</v>
          </cell>
          <cell r="G25" t="str">
            <v xml:space="preserve">Padang </v>
          </cell>
          <cell r="H25">
            <v>43143</v>
          </cell>
          <cell r="I25">
            <v>43145</v>
          </cell>
          <cell r="J25">
            <v>2700000</v>
          </cell>
          <cell r="K25">
            <v>0</v>
          </cell>
          <cell r="L25">
            <v>180000</v>
          </cell>
          <cell r="M25">
            <v>380000</v>
          </cell>
          <cell r="N25">
            <v>760000</v>
          </cell>
          <cell r="O25">
            <v>0</v>
          </cell>
          <cell r="P25">
            <v>0</v>
          </cell>
          <cell r="Q25">
            <v>4020000</v>
          </cell>
          <cell r="R25">
            <v>43140</v>
          </cell>
          <cell r="S25" t="str">
            <v>Biaya SPPD untuk mengikuti Sosialisasi Sistem Informasi Sumberdaya Terintegrasi di Padang, Sumatera Barat tanggal 12 s.d 14 Februari 2018 a.n Ghiri Basuki Putra, ST., MT</v>
          </cell>
          <cell r="T25">
            <v>0</v>
          </cell>
          <cell r="U25">
            <v>0</v>
          </cell>
          <cell r="V25">
            <v>0</v>
          </cell>
          <cell r="W25">
            <v>0</v>
          </cell>
          <cell r="X25">
            <v>0</v>
          </cell>
          <cell r="Y25">
            <v>0</v>
          </cell>
          <cell r="Z25">
            <v>0</v>
          </cell>
          <cell r="AA25">
            <v>0</v>
          </cell>
        </row>
        <row r="26">
          <cell r="B26">
            <v>21</v>
          </cell>
          <cell r="C26" t="str">
            <v>Basuki Rahmat, S.Kom</v>
          </cell>
          <cell r="D26" t="str">
            <v>NP 108109090</v>
          </cell>
          <cell r="E26" t="str">
            <v>0662/UN50/SPD/II/2018</v>
          </cell>
          <cell r="F26">
            <v>43139</v>
          </cell>
          <cell r="G26" t="str">
            <v xml:space="preserve">Padang </v>
          </cell>
          <cell r="H26">
            <v>43143</v>
          </cell>
          <cell r="I26">
            <v>43145</v>
          </cell>
          <cell r="J26">
            <v>2700000</v>
          </cell>
          <cell r="K26">
            <v>0</v>
          </cell>
          <cell r="L26">
            <v>180000</v>
          </cell>
          <cell r="M26">
            <v>380000</v>
          </cell>
          <cell r="N26">
            <v>760000</v>
          </cell>
          <cell r="O26">
            <v>0</v>
          </cell>
          <cell r="P26">
            <v>0</v>
          </cell>
          <cell r="Q26">
            <v>4020000</v>
          </cell>
          <cell r="R26">
            <v>43140</v>
          </cell>
          <cell r="S26" t="str">
            <v>Biaya SPPD untuk mengikuti Sosialisasi Sistem Informasi Sumberdaya Terintegrasi di Padang, Sumatera Barat tanggal 12 s.d 14 Februari 2018 a.n Basuki Rahmat, S.Kom</v>
          </cell>
          <cell r="T26">
            <v>0</v>
          </cell>
          <cell r="U26">
            <v>0</v>
          </cell>
          <cell r="V26">
            <v>0</v>
          </cell>
          <cell r="W26">
            <v>0</v>
          </cell>
          <cell r="X26">
            <v>0</v>
          </cell>
          <cell r="Y26">
            <v>0</v>
          </cell>
          <cell r="Z26">
            <v>0</v>
          </cell>
          <cell r="AA26">
            <v>0</v>
          </cell>
        </row>
        <row r="27">
          <cell r="B27">
            <v>22</v>
          </cell>
          <cell r="C27" t="str">
            <v>Safiri, A.Md</v>
          </cell>
          <cell r="D27" t="str">
            <v>NIP 198406262014041000</v>
          </cell>
          <cell r="E27" t="str">
            <v>0662/UN50/SPD/II/2018</v>
          </cell>
          <cell r="F27">
            <v>43139</v>
          </cell>
          <cell r="G27" t="str">
            <v xml:space="preserve">Padang </v>
          </cell>
          <cell r="H27">
            <v>43143</v>
          </cell>
          <cell r="I27">
            <v>43145</v>
          </cell>
          <cell r="J27">
            <v>2700000</v>
          </cell>
          <cell r="K27">
            <v>0</v>
          </cell>
          <cell r="L27">
            <v>180000</v>
          </cell>
          <cell r="M27">
            <v>380000</v>
          </cell>
          <cell r="N27">
            <v>760000</v>
          </cell>
          <cell r="O27">
            <v>0</v>
          </cell>
          <cell r="P27">
            <v>0</v>
          </cell>
          <cell r="Q27">
            <v>4020000</v>
          </cell>
          <cell r="R27">
            <v>43140</v>
          </cell>
          <cell r="S27" t="str">
            <v>Biaya SPPD untuk mengikuti Sosialisasi Sistem Informasi Sumberdaya Terintegrasi di Padang, Sumatera Barat tanggal 12 s.d 14 Februari 2018 a.n Safiri, A.Md</v>
          </cell>
          <cell r="T27">
            <v>0</v>
          </cell>
          <cell r="U27">
            <v>0</v>
          </cell>
          <cell r="V27">
            <v>0</v>
          </cell>
          <cell r="W27">
            <v>0</v>
          </cell>
          <cell r="X27">
            <v>0</v>
          </cell>
          <cell r="Y27">
            <v>0</v>
          </cell>
          <cell r="Z27">
            <v>0</v>
          </cell>
          <cell r="AA27">
            <v>0</v>
          </cell>
        </row>
        <row r="28">
          <cell r="B28">
            <v>23</v>
          </cell>
          <cell r="C28" t="str">
            <v>Dr. Ir. Muh. Yusuf, M.Si</v>
          </cell>
          <cell r="D28" t="str">
            <v>NIP 195811131987031002</v>
          </cell>
          <cell r="E28" t="str">
            <v>0681/UN50/SPD/II/2018</v>
          </cell>
          <cell r="F28">
            <v>43140</v>
          </cell>
          <cell r="G28" t="str">
            <v>Makassar</v>
          </cell>
          <cell r="H28">
            <v>43146</v>
          </cell>
          <cell r="I28">
            <v>43149</v>
          </cell>
          <cell r="J28">
            <v>3000000</v>
          </cell>
          <cell r="K28">
            <v>0</v>
          </cell>
          <cell r="L28">
            <v>0</v>
          </cell>
          <cell r="M28">
            <v>290000</v>
          </cell>
          <cell r="N28">
            <v>1032000</v>
          </cell>
          <cell r="O28">
            <v>3000000</v>
          </cell>
          <cell r="P28">
            <v>0</v>
          </cell>
          <cell r="Q28">
            <v>7322000</v>
          </cell>
          <cell r="R28">
            <v>43143</v>
          </cell>
          <cell r="S28" t="str">
            <v>Biaya SPPD untuk Konferensi Forum Rektor Indonesia 2018 di Universitas Hasanuddin, Makassar tanggal 15 s.d 18 Februari 2018 a.n Dr. Ir. Muh. Yusuf, M.Si</v>
          </cell>
          <cell r="T28">
            <v>0</v>
          </cell>
          <cell r="U28">
            <v>0</v>
          </cell>
          <cell r="V28">
            <v>750000</v>
          </cell>
          <cell r="W28" t="str">
            <v>Biaya kepesertaan Konferensi Forum Rektor Indonesia 2018, Konvensi Kampus XIV dan Temu Tahunan XX Forum Rektor Indonesia (FRI) 2018 di Universitas Hasanuddin, Makassar tanggal 16 s.d 18 Februari a.n Dr. Ir. Muh. Yusuf, M.Si</v>
          </cell>
          <cell r="X28">
            <v>0</v>
          </cell>
          <cell r="Y28">
            <v>0</v>
          </cell>
          <cell r="Z28">
            <v>0</v>
          </cell>
          <cell r="AA28">
            <v>0</v>
          </cell>
        </row>
        <row r="29">
          <cell r="B29">
            <v>24</v>
          </cell>
          <cell r="C29" t="str">
            <v>Dr. Ir. Muh. Yusuf, M.Si</v>
          </cell>
          <cell r="D29" t="str">
            <v>NIP 195811131987031002</v>
          </cell>
          <cell r="E29" t="str">
            <v>0694/UN50/SPD/II/2018</v>
          </cell>
          <cell r="F29">
            <v>43143</v>
          </cell>
          <cell r="G29" t="str">
            <v>Bali</v>
          </cell>
          <cell r="H29">
            <v>43144</v>
          </cell>
          <cell r="I29">
            <v>43146</v>
          </cell>
          <cell r="J29">
            <v>2000000</v>
          </cell>
          <cell r="K29">
            <v>0</v>
          </cell>
          <cell r="L29">
            <v>180000</v>
          </cell>
          <cell r="M29">
            <v>318000</v>
          </cell>
          <cell r="N29">
            <v>1152000</v>
          </cell>
          <cell r="O29">
            <v>0</v>
          </cell>
          <cell r="P29">
            <v>0</v>
          </cell>
          <cell r="Q29">
            <v>3650000</v>
          </cell>
          <cell r="R29">
            <v>43143</v>
          </cell>
          <cell r="S29" t="str">
            <v>Biaya SPPD untuk menghadiri Sosialisasi Penyamaan Persepsi Dalam Penegakan Hukum oleh Kementerian Koordinator Bidang Politik, Hukum, dan Keamanan Republik Indonesia di Nusa Dua, Bali tanggal 13 s.d 15 Februari 2018 a.n Dr. Ir. Muh. Yusuf, M.Si</v>
          </cell>
          <cell r="T29">
            <v>0</v>
          </cell>
          <cell r="U29">
            <v>0</v>
          </cell>
          <cell r="V29">
            <v>0</v>
          </cell>
          <cell r="W29">
            <v>0</v>
          </cell>
          <cell r="X29">
            <v>0</v>
          </cell>
          <cell r="Y29">
            <v>0</v>
          </cell>
          <cell r="Z29">
            <v>0</v>
          </cell>
          <cell r="AA29">
            <v>0</v>
          </cell>
        </row>
        <row r="30">
          <cell r="B30">
            <v>25</v>
          </cell>
          <cell r="C30" t="str">
            <v>Prof. Dr. Ir. Agus Hartoko, M.Sc</v>
          </cell>
          <cell r="D30" t="str">
            <v>NIP 195708161984031002</v>
          </cell>
          <cell r="E30" t="str">
            <v>0607/UN50/SPD/II/2018</v>
          </cell>
          <cell r="F30">
            <v>43137</v>
          </cell>
          <cell r="G30" t="str">
            <v xml:space="preserve">Jakarta </v>
          </cell>
          <cell r="H30">
            <v>43138</v>
          </cell>
          <cell r="I30">
            <v>43140</v>
          </cell>
          <cell r="J30">
            <v>1201000</v>
          </cell>
          <cell r="K30">
            <v>0</v>
          </cell>
          <cell r="L30">
            <v>180000</v>
          </cell>
          <cell r="M30">
            <v>512000</v>
          </cell>
          <cell r="N30">
            <v>1272000</v>
          </cell>
          <cell r="O30">
            <v>2800000</v>
          </cell>
          <cell r="P30">
            <v>0</v>
          </cell>
          <cell r="Q30">
            <v>5965000</v>
          </cell>
          <cell r="R30">
            <v>43137</v>
          </cell>
          <cell r="S30" t="str">
            <v>Biaya SPPD untuk mengikuti Rapat Koordinasi Perencanaan Program Pengawasan Internal di Lingkungan Kemenristekdikti di Jakarta tanggal 7 s.d 9 Februari 2018 a.n Prof. Dr. Ir. Agus Hartoko, M.Sc</v>
          </cell>
          <cell r="T30">
            <v>0</v>
          </cell>
          <cell r="U30">
            <v>0</v>
          </cell>
          <cell r="V30">
            <v>0</v>
          </cell>
          <cell r="W30">
            <v>0</v>
          </cell>
          <cell r="X30">
            <v>0</v>
          </cell>
          <cell r="Y30">
            <v>0</v>
          </cell>
          <cell r="Z30">
            <v>0</v>
          </cell>
          <cell r="AA30">
            <v>0</v>
          </cell>
        </row>
        <row r="31">
          <cell r="B31">
            <v>26</v>
          </cell>
          <cell r="C31" t="str">
            <v>Yokotani, S.H., M.H</v>
          </cell>
          <cell r="D31" t="str">
            <v>NP 606206003</v>
          </cell>
          <cell r="E31" t="str">
            <v>0607/UN50/SPD/II/2018</v>
          </cell>
          <cell r="F31">
            <v>43137</v>
          </cell>
          <cell r="G31" t="str">
            <v xml:space="preserve">Jakarta </v>
          </cell>
          <cell r="H31">
            <v>43138</v>
          </cell>
          <cell r="I31">
            <v>43140</v>
          </cell>
          <cell r="J31">
            <v>1201000</v>
          </cell>
          <cell r="K31">
            <v>0</v>
          </cell>
          <cell r="L31">
            <v>180000</v>
          </cell>
          <cell r="M31">
            <v>512000</v>
          </cell>
          <cell r="N31">
            <v>1272000</v>
          </cell>
          <cell r="O31">
            <v>1800000</v>
          </cell>
          <cell r="P31">
            <v>0</v>
          </cell>
          <cell r="Q31">
            <v>4965000</v>
          </cell>
          <cell r="R31">
            <v>43137</v>
          </cell>
          <cell r="S31" t="str">
            <v>Biaya SPPD untuk mengikuti Rapat Koordinasi Perencanaan Program Pengawasan Internal di Lingkungan Kemenristekdikti di Jakarta tanggal 7 s.d 9 Februari 2018 a.n Yokotani, S.H., M.H</v>
          </cell>
          <cell r="T31">
            <v>0</v>
          </cell>
          <cell r="U31">
            <v>0</v>
          </cell>
          <cell r="V31">
            <v>0</v>
          </cell>
          <cell r="W31">
            <v>0</v>
          </cell>
          <cell r="X31">
            <v>0</v>
          </cell>
          <cell r="Y31">
            <v>0</v>
          </cell>
          <cell r="Z31">
            <v>0</v>
          </cell>
          <cell r="AA31">
            <v>0</v>
          </cell>
        </row>
        <row r="32">
          <cell r="B32">
            <v>27</v>
          </cell>
          <cell r="C32" t="str">
            <v>Elyas Kustiawan, S.Si, M.Si</v>
          </cell>
          <cell r="D32" t="str">
            <v>NP 307610035</v>
          </cell>
          <cell r="E32" t="str">
            <v>0607/UN50/SPD/II/2018</v>
          </cell>
          <cell r="F32">
            <v>43137</v>
          </cell>
          <cell r="G32" t="str">
            <v xml:space="preserve">Jakarta </v>
          </cell>
          <cell r="H32">
            <v>43138</v>
          </cell>
          <cell r="I32">
            <v>43140</v>
          </cell>
          <cell r="J32">
            <v>977500</v>
          </cell>
          <cell r="K32">
            <v>0</v>
          </cell>
          <cell r="L32">
            <v>180000</v>
          </cell>
          <cell r="M32">
            <v>512000</v>
          </cell>
          <cell r="N32">
            <v>1272000</v>
          </cell>
          <cell r="O32">
            <v>1220000</v>
          </cell>
          <cell r="P32">
            <v>0</v>
          </cell>
          <cell r="Q32">
            <v>4161500</v>
          </cell>
          <cell r="R32">
            <v>43137</v>
          </cell>
          <cell r="S32" t="str">
            <v>Biaya SPPD untuk mengikuti Rapat Koordinasi Perencanaan Program Pengawasan Internal di Lingkungan Kemenristekdikti di Jakarta tanggal 7 s.d 9 Februari 2018 a.n Elyas Kustiawan, S.Si, M.Si</v>
          </cell>
          <cell r="T32">
            <v>0</v>
          </cell>
          <cell r="U32">
            <v>0</v>
          </cell>
          <cell r="V32">
            <v>0</v>
          </cell>
          <cell r="W32">
            <v>0</v>
          </cell>
          <cell r="X32">
            <v>0</v>
          </cell>
          <cell r="Y32">
            <v>0</v>
          </cell>
          <cell r="Z32">
            <v>0</v>
          </cell>
          <cell r="AA32">
            <v>0</v>
          </cell>
        </row>
        <row r="33">
          <cell r="B33">
            <v>28</v>
          </cell>
          <cell r="C33" t="str">
            <v>Safiri, A.Md</v>
          </cell>
          <cell r="D33" t="str">
            <v>NIP 198406262014041000</v>
          </cell>
          <cell r="E33" t="str">
            <v>0607/UN50/SPD/II/2018</v>
          </cell>
          <cell r="F33">
            <v>43137</v>
          </cell>
          <cell r="G33" t="str">
            <v xml:space="preserve">Jakarta </v>
          </cell>
          <cell r="H33">
            <v>43138</v>
          </cell>
          <cell r="I33">
            <v>43140</v>
          </cell>
          <cell r="J33">
            <v>1201000</v>
          </cell>
          <cell r="K33">
            <v>0</v>
          </cell>
          <cell r="L33">
            <v>180000</v>
          </cell>
          <cell r="M33">
            <v>512000</v>
          </cell>
          <cell r="N33">
            <v>1272000</v>
          </cell>
          <cell r="O33">
            <v>1220000</v>
          </cell>
          <cell r="P33">
            <v>0</v>
          </cell>
          <cell r="Q33">
            <v>4385000</v>
          </cell>
          <cell r="R33">
            <v>43137</v>
          </cell>
          <cell r="S33" t="str">
            <v>Biaya SPPD untuk mengikuti Rapat Koordinasi Perencanaan Program Pengawasan Internal di Lingkungan Kemenristekdikti di Jakarta tanggal 7 s.d 9 Februari 2018 a.n Safiri, A.Md</v>
          </cell>
          <cell r="T33">
            <v>0</v>
          </cell>
          <cell r="U33">
            <v>0</v>
          </cell>
          <cell r="V33">
            <v>0</v>
          </cell>
          <cell r="W33">
            <v>0</v>
          </cell>
          <cell r="X33">
            <v>0</v>
          </cell>
          <cell r="Y33">
            <v>0</v>
          </cell>
          <cell r="Z33">
            <v>0</v>
          </cell>
          <cell r="AA33">
            <v>0</v>
          </cell>
        </row>
        <row r="34">
          <cell r="B34">
            <v>29</v>
          </cell>
          <cell r="C34" t="str">
            <v>Prof. Dr. Ir. Agus Hartoko, M.Sc</v>
          </cell>
          <cell r="D34" t="str">
            <v>NIP 195708161984031002</v>
          </cell>
          <cell r="E34" t="str">
            <v>0800/UN50/SPD/II/2018</v>
          </cell>
          <cell r="F34">
            <v>43153</v>
          </cell>
          <cell r="G34" t="str">
            <v>Manado, sulawesi utara</v>
          </cell>
          <cell r="H34">
            <v>43154</v>
          </cell>
          <cell r="I34">
            <v>43156</v>
          </cell>
          <cell r="J34">
            <v>4004000</v>
          </cell>
          <cell r="K34">
            <v>0</v>
          </cell>
          <cell r="L34">
            <v>180000</v>
          </cell>
          <cell r="M34">
            <v>276000</v>
          </cell>
          <cell r="N34">
            <v>1110000</v>
          </cell>
          <cell r="O34">
            <v>3000000</v>
          </cell>
          <cell r="P34">
            <v>0</v>
          </cell>
          <cell r="Q34">
            <v>8570000</v>
          </cell>
          <cell r="R34">
            <v>43153</v>
          </cell>
          <cell r="S34" t="str">
            <v>Biaya SPPD untuk mengikuti kegiatan Rapat Kerja Nasional Wakil Rektor II PTN Se-Indonesia di Manado tanggal 23 s.d 25 Februari 2018 a.n Prof. Dr. Ir. Agus Hartoko, M.Sc</v>
          </cell>
          <cell r="T34">
            <v>0</v>
          </cell>
          <cell r="U34">
            <v>0</v>
          </cell>
          <cell r="V34">
            <v>5000000</v>
          </cell>
          <cell r="W34" t="str">
            <v>Biaya Forum untuk mengikuti kegiatan Rapat Kerja Nasional Wakil Rektor II PTN Se-Indonesia di Manado tanggal 23 s.d 25 Februari 2018 a.n Prof. Dr. Ir. Agus Hartoko, M.Sc</v>
          </cell>
          <cell r="X34">
            <v>0</v>
          </cell>
          <cell r="Y34">
            <v>0</v>
          </cell>
          <cell r="Z34">
            <v>0</v>
          </cell>
          <cell r="AA34">
            <v>0</v>
          </cell>
        </row>
        <row r="35">
          <cell r="B35">
            <v>30</v>
          </cell>
          <cell r="C35" t="str">
            <v>Dr. Ir. Ismed Inonu, M.Si</v>
          </cell>
          <cell r="D35" t="str">
            <v>NP 406600012</v>
          </cell>
          <cell r="E35" t="str">
            <v>0656/UN50/SPD/II/2018</v>
          </cell>
          <cell r="F35">
            <v>43139</v>
          </cell>
          <cell r="G35" t="str">
            <v xml:space="preserve">Palembang </v>
          </cell>
          <cell r="H35">
            <v>43140</v>
          </cell>
          <cell r="I35">
            <v>43141</v>
          </cell>
          <cell r="J35">
            <v>1070000</v>
          </cell>
          <cell r="K35">
            <v>0</v>
          </cell>
          <cell r="L35">
            <v>180000</v>
          </cell>
          <cell r="M35">
            <v>256000</v>
          </cell>
          <cell r="N35">
            <v>760000</v>
          </cell>
          <cell r="O35">
            <v>1000000</v>
          </cell>
          <cell r="P35">
            <v>0</v>
          </cell>
          <cell r="Q35">
            <v>3266000</v>
          </cell>
          <cell r="R35">
            <v>43139</v>
          </cell>
          <cell r="S35" t="str">
            <v>Biaya SPPD untuk mengklarifikasi status keberlanjutan/kemajuan studi program pascasarjana sdri. Rosmala Dewi Sakti Prawira, S.H., M.H. di Universitas Sriwijaya Palembang tanggal 9 s.d 10 Februari 2018 a.n Dr. Ir. Ismed Inonu, M.Si</v>
          </cell>
          <cell r="T35">
            <v>0</v>
          </cell>
          <cell r="U35">
            <v>0</v>
          </cell>
          <cell r="V35">
            <v>0</v>
          </cell>
          <cell r="W35">
            <v>0</v>
          </cell>
          <cell r="X35">
            <v>0</v>
          </cell>
          <cell r="Y35">
            <v>0</v>
          </cell>
          <cell r="Z35">
            <v>0</v>
          </cell>
          <cell r="AA35">
            <v>0</v>
          </cell>
        </row>
        <row r="36">
          <cell r="B36">
            <v>31</v>
          </cell>
          <cell r="C36" t="str">
            <v>Anto Wahyudi, S.E.</v>
          </cell>
          <cell r="D36" t="str">
            <v>NIP 198412142014041002</v>
          </cell>
          <cell r="E36" t="str">
            <v>0657/UN50/SPD/II/2018</v>
          </cell>
          <cell r="F36">
            <v>43139</v>
          </cell>
          <cell r="G36" t="str">
            <v xml:space="preserve">Jakarta </v>
          </cell>
          <cell r="H36">
            <v>43140</v>
          </cell>
          <cell r="I36">
            <v>43141</v>
          </cell>
          <cell r="J36">
            <v>1327000</v>
          </cell>
          <cell r="K36">
            <v>0</v>
          </cell>
          <cell r="L36">
            <v>180000</v>
          </cell>
          <cell r="M36">
            <v>512000</v>
          </cell>
          <cell r="N36">
            <v>1060000</v>
          </cell>
          <cell r="O36">
            <v>610000</v>
          </cell>
          <cell r="P36">
            <v>0</v>
          </cell>
          <cell r="Q36">
            <v>3689000</v>
          </cell>
          <cell r="R36">
            <v>43139</v>
          </cell>
          <cell r="S36" t="str">
            <v>Biaya SPPD untuk Konsultasi Revisi Anggaran Tahun 2018 di Bagian Perencanaan Kemenristekdikti, Jakarta tanggal 9 s.d 10 Februari 2018 a.n Anto Wahyudi, S.E.</v>
          </cell>
          <cell r="T36">
            <v>0</v>
          </cell>
          <cell r="U36">
            <v>0</v>
          </cell>
          <cell r="V36">
            <v>0</v>
          </cell>
          <cell r="W36">
            <v>0</v>
          </cell>
          <cell r="X36">
            <v>0</v>
          </cell>
          <cell r="Y36">
            <v>0</v>
          </cell>
          <cell r="Z36">
            <v>0</v>
          </cell>
          <cell r="AA36">
            <v>0</v>
          </cell>
        </row>
        <row r="37">
          <cell r="B37">
            <v>32</v>
          </cell>
          <cell r="C37" t="str">
            <v>Indrita Oktavina, S.T.</v>
          </cell>
          <cell r="D37" t="str">
            <v>NP 108413126</v>
          </cell>
          <cell r="E37" t="str">
            <v>0657/UN50/SPD/II/2018</v>
          </cell>
          <cell r="F37">
            <v>43139</v>
          </cell>
          <cell r="G37" t="str">
            <v xml:space="preserve">Jakarta </v>
          </cell>
          <cell r="H37">
            <v>43140</v>
          </cell>
          <cell r="I37">
            <v>43141</v>
          </cell>
          <cell r="J37">
            <v>1327000</v>
          </cell>
          <cell r="K37">
            <v>0</v>
          </cell>
          <cell r="L37">
            <v>180000</v>
          </cell>
          <cell r="M37">
            <v>512000</v>
          </cell>
          <cell r="N37">
            <v>1060000</v>
          </cell>
          <cell r="O37">
            <v>610000</v>
          </cell>
          <cell r="P37">
            <v>0</v>
          </cell>
          <cell r="Q37">
            <v>3689000</v>
          </cell>
          <cell r="R37">
            <v>43139</v>
          </cell>
          <cell r="S37" t="str">
            <v>Biaya SPPD untuk Konsultasi Revisi Anggaran Tahun 2018 di Bagian Perencanaan Kemenristekdikti, Jakarta tanggal 9 s.d 10 Februari 2018 a.n Indrita Oktavina, S.T.</v>
          </cell>
          <cell r="T37">
            <v>0</v>
          </cell>
          <cell r="U37">
            <v>0</v>
          </cell>
          <cell r="V37">
            <v>0</v>
          </cell>
          <cell r="W37">
            <v>0</v>
          </cell>
          <cell r="X37">
            <v>0</v>
          </cell>
          <cell r="Y37">
            <v>0</v>
          </cell>
          <cell r="Z37">
            <v>0</v>
          </cell>
          <cell r="AA37">
            <v>0</v>
          </cell>
        </row>
        <row r="38">
          <cell r="B38">
            <v>33</v>
          </cell>
          <cell r="C38" t="str">
            <v>Gusrita, S.E.</v>
          </cell>
          <cell r="D38" t="str">
            <v>NP 107506013</v>
          </cell>
          <cell r="E38" t="str">
            <v>0658/UN50/SPD/II/2018</v>
          </cell>
          <cell r="F38">
            <v>43139</v>
          </cell>
          <cell r="G38" t="str">
            <v xml:space="preserve">Jakarta </v>
          </cell>
          <cell r="H38">
            <v>43140</v>
          </cell>
          <cell r="I38">
            <v>43141</v>
          </cell>
          <cell r="J38">
            <v>865000</v>
          </cell>
          <cell r="K38">
            <v>0</v>
          </cell>
          <cell r="L38">
            <v>180000</v>
          </cell>
          <cell r="M38">
            <v>512000</v>
          </cell>
          <cell r="N38">
            <v>1060000</v>
          </cell>
          <cell r="O38">
            <v>610000</v>
          </cell>
          <cell r="P38">
            <v>0</v>
          </cell>
          <cell r="Q38">
            <v>3227000</v>
          </cell>
          <cell r="R38">
            <v>43139</v>
          </cell>
          <cell r="S38" t="str">
            <v>Biaya SPPD untuk menyampaikan Tindak Lanjut Temuan Irjen Bulan Juli Tahun 2017 di Inspektorat Jenderal Kemenristekdikti, Jakarta tanggal 9 s.d 10 Februari 2018 a.n Gusrita, S.E.</v>
          </cell>
          <cell r="T38">
            <v>0</v>
          </cell>
          <cell r="U38">
            <v>0</v>
          </cell>
          <cell r="V38">
            <v>0</v>
          </cell>
          <cell r="W38">
            <v>0</v>
          </cell>
          <cell r="X38">
            <v>0</v>
          </cell>
          <cell r="Y38">
            <v>0</v>
          </cell>
          <cell r="Z38">
            <v>0</v>
          </cell>
          <cell r="AA38">
            <v>0</v>
          </cell>
        </row>
        <row r="39">
          <cell r="B39">
            <v>34</v>
          </cell>
          <cell r="C39" t="str">
            <v>Erita Rosalina, S.E., M.Si</v>
          </cell>
          <cell r="D39" t="str">
            <v>NIP 198405072014042000</v>
          </cell>
          <cell r="E39" t="str">
            <v>0766/UN50/SPD/II/2018</v>
          </cell>
          <cell r="F39">
            <v>43150</v>
          </cell>
          <cell r="G39" t="str">
            <v xml:space="preserve">Jakarta </v>
          </cell>
          <cell r="H39">
            <v>43152</v>
          </cell>
          <cell r="I39">
            <v>43154</v>
          </cell>
          <cell r="J39">
            <v>1498000</v>
          </cell>
          <cell r="K39">
            <v>0</v>
          </cell>
          <cell r="L39">
            <v>180000</v>
          </cell>
          <cell r="M39">
            <v>512000</v>
          </cell>
          <cell r="N39">
            <v>1060000</v>
          </cell>
          <cell r="O39">
            <v>0</v>
          </cell>
          <cell r="P39">
            <v>0</v>
          </cell>
          <cell r="Q39">
            <v>3250000</v>
          </cell>
          <cell r="R39">
            <v>43151</v>
          </cell>
          <cell r="S39" t="str">
            <v>Biaya SPPD untuk mengikuti kegiatan Peningkatan Kapasitas Aparat Pengawas Internal dalam Melakukan Evaluasi SAKIP dan LAKIP di Jakarta tanggal 21 s.d 23 Februari 2018 a.n Erita Rosalina, S.E., M.Si</v>
          </cell>
          <cell r="T39">
            <v>0</v>
          </cell>
          <cell r="U39">
            <v>0</v>
          </cell>
          <cell r="V39">
            <v>0</v>
          </cell>
          <cell r="W39">
            <v>0</v>
          </cell>
          <cell r="X39">
            <v>0</v>
          </cell>
          <cell r="Y39">
            <v>0</v>
          </cell>
          <cell r="Z39">
            <v>0</v>
          </cell>
          <cell r="AA39">
            <v>0</v>
          </cell>
        </row>
        <row r="40">
          <cell r="B40">
            <v>35</v>
          </cell>
          <cell r="C40" t="str">
            <v>Anto Wahyudi, S.E.</v>
          </cell>
          <cell r="D40" t="str">
            <v>NIP 198412142014041002</v>
          </cell>
          <cell r="E40" t="str">
            <v>0739/UN50/SPD/II/2018</v>
          </cell>
          <cell r="F40">
            <v>43146</v>
          </cell>
          <cell r="G40" t="str">
            <v xml:space="preserve">Jakarta </v>
          </cell>
          <cell r="H40">
            <v>43150</v>
          </cell>
          <cell r="I40">
            <v>43152</v>
          </cell>
          <cell r="J40">
            <v>1108000</v>
          </cell>
          <cell r="K40">
            <v>0</v>
          </cell>
          <cell r="L40">
            <v>180000</v>
          </cell>
          <cell r="M40">
            <v>512000</v>
          </cell>
          <cell r="N40">
            <v>1272000</v>
          </cell>
          <cell r="O40">
            <v>0</v>
          </cell>
          <cell r="P40">
            <v>0</v>
          </cell>
          <cell r="Q40">
            <v>3072000</v>
          </cell>
          <cell r="R40">
            <v>43146</v>
          </cell>
          <cell r="S40" t="str">
            <v>Biaya SPPD untuk kegiatan Penguatan Akuntabilitas Kinerja serta Verifikasi data SIMonev untuk PTN Satker di Jakarta tanggal 19 s.d 21 Februari 2018 a.n Anto Wahyudi, S.E.</v>
          </cell>
          <cell r="T40">
            <v>0</v>
          </cell>
          <cell r="U40">
            <v>0</v>
          </cell>
          <cell r="V40">
            <v>0</v>
          </cell>
          <cell r="W40">
            <v>0</v>
          </cell>
          <cell r="X40">
            <v>0</v>
          </cell>
          <cell r="Y40">
            <v>0</v>
          </cell>
          <cell r="Z40">
            <v>0</v>
          </cell>
          <cell r="AA40">
            <v>0</v>
          </cell>
        </row>
        <row r="41">
          <cell r="B41">
            <v>36</v>
          </cell>
          <cell r="C41" t="str">
            <v>Indrita Oktavina, S.T.</v>
          </cell>
          <cell r="D41" t="str">
            <v>NP 108413126</v>
          </cell>
          <cell r="E41" t="str">
            <v>0739/UN50/SPD/II/2018</v>
          </cell>
          <cell r="F41">
            <v>43146</v>
          </cell>
          <cell r="G41" t="str">
            <v xml:space="preserve">Jakarta </v>
          </cell>
          <cell r="H41">
            <v>43150</v>
          </cell>
          <cell r="I41">
            <v>43152</v>
          </cell>
          <cell r="J41">
            <v>1108000</v>
          </cell>
          <cell r="K41">
            <v>0</v>
          </cell>
          <cell r="L41">
            <v>180000</v>
          </cell>
          <cell r="M41">
            <v>512000</v>
          </cell>
          <cell r="N41">
            <v>1272000</v>
          </cell>
          <cell r="O41">
            <v>0</v>
          </cell>
          <cell r="P41">
            <v>0</v>
          </cell>
          <cell r="Q41">
            <v>3072000</v>
          </cell>
          <cell r="R41">
            <v>43146</v>
          </cell>
          <cell r="S41" t="str">
            <v>Biaya SPPD untuk kegiatan Penguatan Akuntabilitas Kinerja serta Verifikasi data SIMonev untuk PTN Satker di Jakarta tanggal 19 s.d 21 Februari 2018 a.n Indrita Oktavina, S.T.</v>
          </cell>
          <cell r="T41">
            <v>0</v>
          </cell>
          <cell r="U41">
            <v>0</v>
          </cell>
          <cell r="V41">
            <v>0</v>
          </cell>
          <cell r="W41">
            <v>0</v>
          </cell>
          <cell r="X41">
            <v>0</v>
          </cell>
          <cell r="Y41">
            <v>0</v>
          </cell>
          <cell r="Z41">
            <v>0</v>
          </cell>
          <cell r="AA41">
            <v>0</v>
          </cell>
        </row>
        <row r="42">
          <cell r="B42">
            <v>37</v>
          </cell>
          <cell r="C42" t="str">
            <v>Meigawati, A.Md</v>
          </cell>
          <cell r="D42" t="str">
            <v>NP 108913117</v>
          </cell>
          <cell r="E42" t="str">
            <v>0739/UN50/SPD/II/2018</v>
          </cell>
          <cell r="F42">
            <v>43146</v>
          </cell>
          <cell r="G42" t="str">
            <v xml:space="preserve">Jakarta </v>
          </cell>
          <cell r="H42">
            <v>43150</v>
          </cell>
          <cell r="I42">
            <v>43152</v>
          </cell>
          <cell r="J42">
            <v>1108000</v>
          </cell>
          <cell r="K42">
            <v>0</v>
          </cell>
          <cell r="L42">
            <v>180000</v>
          </cell>
          <cell r="M42">
            <v>512000</v>
          </cell>
          <cell r="N42">
            <v>1272000</v>
          </cell>
          <cell r="O42">
            <v>0</v>
          </cell>
          <cell r="P42">
            <v>0</v>
          </cell>
          <cell r="Q42">
            <v>3072000</v>
          </cell>
          <cell r="R42">
            <v>43146</v>
          </cell>
          <cell r="S42" t="str">
            <v>Biaya SPPD untuk kegiatan Penguatan Akuntabilitas Kinerja serta Verifikasi data SIMonev untuk PTN Satker di Jakarta tanggal 19 s.d 21 Februari 2018 a.n Meigawati, A.Md</v>
          </cell>
          <cell r="T42">
            <v>0</v>
          </cell>
          <cell r="U42">
            <v>0</v>
          </cell>
          <cell r="V42">
            <v>0</v>
          </cell>
          <cell r="W42">
            <v>0</v>
          </cell>
          <cell r="X42">
            <v>0</v>
          </cell>
          <cell r="Y42">
            <v>0</v>
          </cell>
          <cell r="Z42">
            <v>0</v>
          </cell>
          <cell r="AA42">
            <v>0</v>
          </cell>
        </row>
        <row r="43">
          <cell r="B43">
            <v>38</v>
          </cell>
          <cell r="C43" t="str">
            <v>Prof. Dr. Ir. Agus Hartoko, M.Sc</v>
          </cell>
          <cell r="D43" t="str">
            <v>NIP 195708161984031002</v>
          </cell>
          <cell r="E43" t="str">
            <v>0738/UN50/SPD/II/2018</v>
          </cell>
          <cell r="F43">
            <v>43146</v>
          </cell>
          <cell r="G43" t="str">
            <v>Yogyakarta</v>
          </cell>
          <cell r="H43">
            <v>43149</v>
          </cell>
          <cell r="I43">
            <v>43151</v>
          </cell>
          <cell r="J43">
            <v>2000000</v>
          </cell>
          <cell r="K43">
            <v>0</v>
          </cell>
          <cell r="L43">
            <v>180000</v>
          </cell>
          <cell r="M43">
            <v>236000</v>
          </cell>
          <cell r="N43">
            <v>840000</v>
          </cell>
          <cell r="O43">
            <v>0</v>
          </cell>
          <cell r="P43">
            <v>0</v>
          </cell>
          <cell r="Q43">
            <v>3256000</v>
          </cell>
          <cell r="R43">
            <v>43146</v>
          </cell>
          <cell r="S43" t="str">
            <v>Biaya SPPD untuk mengikuti Sosialisasi Kenaikan Pangkat Otomatis (KPO) dan Penetapan Pensiun Otomatis (PPO) di Lingkungan Kemenristekdikti di Yogyakarta tanggal 18 s.d 20 Februari 2018 a.n Prof. Dr. Ir. Agus Hartoko, M.Sc</v>
          </cell>
          <cell r="T43">
            <v>0</v>
          </cell>
          <cell r="U43">
            <v>0</v>
          </cell>
          <cell r="V43">
            <v>0</v>
          </cell>
          <cell r="W43">
            <v>0</v>
          </cell>
          <cell r="X43">
            <v>0</v>
          </cell>
          <cell r="Y43">
            <v>0</v>
          </cell>
          <cell r="Z43">
            <v>0</v>
          </cell>
          <cell r="AA43">
            <v>0</v>
          </cell>
        </row>
        <row r="44">
          <cell r="B44">
            <v>39</v>
          </cell>
          <cell r="C44" t="str">
            <v>Alim Bahri, S.T.</v>
          </cell>
          <cell r="D44" t="str">
            <v>NP 107606014</v>
          </cell>
          <cell r="E44" t="str">
            <v>0738/UN50/SPD/II/2018</v>
          </cell>
          <cell r="F44">
            <v>43146</v>
          </cell>
          <cell r="G44" t="str">
            <v>Yogyakarta</v>
          </cell>
          <cell r="H44">
            <v>43149</v>
          </cell>
          <cell r="I44">
            <v>43151</v>
          </cell>
          <cell r="J44">
            <v>2000000</v>
          </cell>
          <cell r="K44">
            <v>0</v>
          </cell>
          <cell r="L44">
            <v>180000</v>
          </cell>
          <cell r="M44">
            <v>236000</v>
          </cell>
          <cell r="N44">
            <v>840000</v>
          </cell>
          <cell r="O44">
            <v>0</v>
          </cell>
          <cell r="P44">
            <v>0</v>
          </cell>
          <cell r="Q44">
            <v>3256000</v>
          </cell>
          <cell r="R44">
            <v>43146</v>
          </cell>
          <cell r="S44" t="str">
            <v>Biaya SPPD untuk mengikuti Sosialisasi Kenaikan Pangkat Otomatis (KPO) dan Penetapan Pensiun Otomatis (PPO) di Lingkungan Kemenristekdikti di Yogyakarta tanggal 18 s.d 20 Februari 2018 a.n Alim Bahri, S.T.</v>
          </cell>
          <cell r="T44">
            <v>0</v>
          </cell>
          <cell r="U44">
            <v>0</v>
          </cell>
          <cell r="V44">
            <v>0</v>
          </cell>
          <cell r="W44">
            <v>0</v>
          </cell>
          <cell r="X44">
            <v>0</v>
          </cell>
          <cell r="Y44">
            <v>0</v>
          </cell>
          <cell r="Z44">
            <v>0</v>
          </cell>
          <cell r="AA44">
            <v>0</v>
          </cell>
        </row>
        <row r="45">
          <cell r="B45">
            <v>40</v>
          </cell>
          <cell r="C45" t="str">
            <v>Dr. Ir. Ismed Inonu, M.Si</v>
          </cell>
          <cell r="D45" t="str">
            <v>NP 406600012</v>
          </cell>
          <cell r="E45" t="str">
            <v>0749/UN50/SPD/II/2018</v>
          </cell>
          <cell r="F45">
            <v>43146</v>
          </cell>
          <cell r="G45" t="str">
            <v xml:space="preserve">Padang </v>
          </cell>
          <cell r="H45">
            <v>43151</v>
          </cell>
          <cell r="I45">
            <v>43154</v>
          </cell>
          <cell r="J45">
            <v>2700000</v>
          </cell>
          <cell r="K45">
            <v>0</v>
          </cell>
          <cell r="L45">
            <v>180000</v>
          </cell>
          <cell r="M45">
            <v>380000</v>
          </cell>
          <cell r="N45">
            <v>1520000</v>
          </cell>
          <cell r="O45">
            <v>3600000</v>
          </cell>
          <cell r="P45">
            <v>0</v>
          </cell>
          <cell r="Q45">
            <v>8380000</v>
          </cell>
          <cell r="R45">
            <v>43150</v>
          </cell>
          <cell r="S45" t="str">
            <v>Biaya SPPD untuk menghadiri Rapat Koordinasi Forum Wakil/Pembantu Rektor Bidang Akademik membahas Kolaborasi Riset Bersama BKS-PTN Barat Tahun 2018 di Padang, Sumatera Barat tanggal 20 s.d 23 Februari 2018 a.n Dr. Ir. Ismed Inonu, M.Si</v>
          </cell>
          <cell r="T45">
            <v>0</v>
          </cell>
          <cell r="U45">
            <v>0</v>
          </cell>
          <cell r="V45">
            <v>0</v>
          </cell>
          <cell r="W45">
            <v>0</v>
          </cell>
          <cell r="X45">
            <v>0</v>
          </cell>
          <cell r="Y45">
            <v>0</v>
          </cell>
          <cell r="Z45">
            <v>0</v>
          </cell>
          <cell r="AA45">
            <v>0</v>
          </cell>
        </row>
        <row r="46">
          <cell r="B46">
            <v>41</v>
          </cell>
          <cell r="C46" t="str">
            <v>Dr. Fournita Agustina, S.P., M.Si</v>
          </cell>
          <cell r="D46" t="str">
            <v>NP 407401003</v>
          </cell>
          <cell r="E46" t="str">
            <v>0802/UN50/SPD/II/2018</v>
          </cell>
          <cell r="F46">
            <v>43153</v>
          </cell>
          <cell r="G46" t="str">
            <v>Aceh</v>
          </cell>
          <cell r="H46">
            <v>43154</v>
          </cell>
          <cell r="I46">
            <v>43156</v>
          </cell>
          <cell r="J46">
            <v>0</v>
          </cell>
          <cell r="K46">
            <v>0</v>
          </cell>
          <cell r="L46">
            <v>180000</v>
          </cell>
          <cell r="M46">
            <v>246000</v>
          </cell>
          <cell r="N46">
            <v>720000</v>
          </cell>
          <cell r="O46">
            <v>780000</v>
          </cell>
          <cell r="P46">
            <v>0</v>
          </cell>
          <cell r="Q46">
            <v>1926000</v>
          </cell>
          <cell r="R46">
            <v>43153</v>
          </cell>
          <cell r="S46" t="str">
            <v>Biaya SPPD untuk menghadiri Pertemuan LPPM BKS PTN Barat di Aceh tanggal 23 s.d 25 Februari 2018 a.n Dr. Fournita Agustina, S.P., M.Si</v>
          </cell>
          <cell r="T46">
            <v>0</v>
          </cell>
          <cell r="U46">
            <v>0</v>
          </cell>
          <cell r="V46">
            <v>0</v>
          </cell>
          <cell r="W46">
            <v>0</v>
          </cell>
          <cell r="X46">
            <v>0</v>
          </cell>
          <cell r="Y46">
            <v>0</v>
          </cell>
          <cell r="Z46">
            <v>0</v>
          </cell>
          <cell r="AA46">
            <v>0</v>
          </cell>
        </row>
        <row r="47">
          <cell r="B47">
            <v>42</v>
          </cell>
          <cell r="C47" t="str">
            <v>Heru Yuniansyah, A.Md</v>
          </cell>
          <cell r="D47" t="str">
            <v>NIP 198506092015041001</v>
          </cell>
          <cell r="E47" t="str">
            <v xml:space="preserve">         /UN50/SPD/II/2018</v>
          </cell>
          <cell r="F47">
            <v>0</v>
          </cell>
          <cell r="G47" t="str">
            <v>Mataram, Lombok</v>
          </cell>
          <cell r="H47">
            <v>43153</v>
          </cell>
          <cell r="I47">
            <v>43154</v>
          </cell>
          <cell r="J47">
            <v>4910000</v>
          </cell>
          <cell r="K47">
            <v>0</v>
          </cell>
          <cell r="L47">
            <v>0</v>
          </cell>
          <cell r="M47">
            <v>0</v>
          </cell>
          <cell r="N47">
            <v>0</v>
          </cell>
          <cell r="O47">
            <v>0</v>
          </cell>
          <cell r="P47">
            <v>0</v>
          </cell>
          <cell r="Q47">
            <v>4910000</v>
          </cell>
          <cell r="R47">
            <v>43152</v>
          </cell>
          <cell r="S47" t="str">
            <v>Biaya pinjaman tiket ke mataram, NTT a.n Heru Yuniansyah, A.Md</v>
          </cell>
          <cell r="T47">
            <v>0</v>
          </cell>
          <cell r="U47">
            <v>0</v>
          </cell>
          <cell r="V47">
            <v>0</v>
          </cell>
          <cell r="W47">
            <v>0</v>
          </cell>
          <cell r="X47">
            <v>0</v>
          </cell>
          <cell r="Y47">
            <v>0</v>
          </cell>
          <cell r="Z47">
            <v>0</v>
          </cell>
          <cell r="AA47">
            <v>0</v>
          </cell>
        </row>
        <row r="48">
          <cell r="B48">
            <v>43</v>
          </cell>
          <cell r="C48" t="str">
            <v>Wahyu Adi, S.Pi, M.Si</v>
          </cell>
          <cell r="D48" t="str">
            <v>NP 108206016</v>
          </cell>
          <cell r="E48" t="str">
            <v>0794/UN50/SPD/II/2018</v>
          </cell>
          <cell r="F48">
            <v>43152</v>
          </cell>
          <cell r="G48" t="str">
            <v xml:space="preserve">Belitung </v>
          </cell>
          <cell r="H48">
            <v>43153</v>
          </cell>
          <cell r="I48">
            <v>43154</v>
          </cell>
          <cell r="J48">
            <v>1020000</v>
          </cell>
          <cell r="K48">
            <v>0</v>
          </cell>
          <cell r="L48">
            <v>180000</v>
          </cell>
          <cell r="M48">
            <v>180000</v>
          </cell>
          <cell r="N48">
            <v>820000</v>
          </cell>
          <cell r="O48">
            <v>600000</v>
          </cell>
          <cell r="P48">
            <v>0</v>
          </cell>
          <cell r="Q48">
            <v>2800000</v>
          </cell>
          <cell r="R48">
            <v>43152</v>
          </cell>
          <cell r="S48" t="str">
            <v>Biaya SPPD untuk mengikuti Focus Group Discussion Program Pengembangan UMKM Unggulan Nelayan dan Kunjungan bersama ke Koperasi Sumber Rezeki di Kab. Belitung tanggal 22 sd. 23 Februari 2018 a.n Wahyu Adi, S.Pi, M.Si</v>
          </cell>
          <cell r="T48">
            <v>0</v>
          </cell>
          <cell r="U48">
            <v>0</v>
          </cell>
          <cell r="V48">
            <v>0</v>
          </cell>
          <cell r="W48">
            <v>0</v>
          </cell>
          <cell r="X48">
            <v>0</v>
          </cell>
          <cell r="Y48">
            <v>0</v>
          </cell>
          <cell r="Z48">
            <v>0</v>
          </cell>
          <cell r="AA48">
            <v>0</v>
          </cell>
        </row>
        <row r="49">
          <cell r="B49">
            <v>44</v>
          </cell>
          <cell r="C49" t="str">
            <v>Riadus Solihin Harahad, S.E.</v>
          </cell>
          <cell r="D49" t="str">
            <v>NP 107806042</v>
          </cell>
          <cell r="E49" t="str">
            <v>0805/UN50/SPD/II/2018</v>
          </cell>
          <cell r="F49">
            <v>43154</v>
          </cell>
          <cell r="G49" t="str">
            <v>Tangerang Selatan</v>
          </cell>
          <cell r="H49">
            <v>43156</v>
          </cell>
          <cell r="I49">
            <v>43162</v>
          </cell>
          <cell r="J49">
            <v>1108000</v>
          </cell>
          <cell r="K49">
            <v>0</v>
          </cell>
          <cell r="L49">
            <v>180000</v>
          </cell>
          <cell r="M49">
            <v>892000</v>
          </cell>
          <cell r="N49">
            <v>1554000</v>
          </cell>
          <cell r="O49">
            <v>0</v>
          </cell>
          <cell r="P49">
            <v>0</v>
          </cell>
          <cell r="Q49">
            <v>3734000</v>
          </cell>
          <cell r="R49">
            <v>43154</v>
          </cell>
          <cell r="S49" t="str">
            <v>Biaya SPPD untuk mengikuti Pelatihan Manajemen Aparatur Sipil Negara (ASN) di Tangerang Selatan tanggal 25 Februari s.d 03 Maret 2018 a.n Riadus Solihin Harahad, S.E.</v>
          </cell>
          <cell r="T49">
            <v>0</v>
          </cell>
          <cell r="U49">
            <v>0</v>
          </cell>
          <cell r="V49">
            <v>0</v>
          </cell>
          <cell r="W49">
            <v>0</v>
          </cell>
          <cell r="X49">
            <v>0</v>
          </cell>
          <cell r="Y49">
            <v>0</v>
          </cell>
          <cell r="Z49">
            <v>0</v>
          </cell>
          <cell r="AA49">
            <v>0</v>
          </cell>
        </row>
        <row r="50">
          <cell r="B50">
            <v>45</v>
          </cell>
          <cell r="C50" t="str">
            <v>Christianingrum, S.Pd., M.M.</v>
          </cell>
          <cell r="D50" t="str">
            <v>NIP 198704022014042001</v>
          </cell>
          <cell r="E50" t="str">
            <v>0839/UN50/SPD/II/2018</v>
          </cell>
          <cell r="F50">
            <v>43157</v>
          </cell>
          <cell r="G50" t="str">
            <v>Medan</v>
          </cell>
          <cell r="H50">
            <v>43158</v>
          </cell>
          <cell r="I50">
            <v>43161</v>
          </cell>
          <cell r="J50">
            <v>1271700</v>
          </cell>
          <cell r="K50">
            <v>0</v>
          </cell>
          <cell r="L50">
            <v>180000</v>
          </cell>
          <cell r="M50">
            <v>464000</v>
          </cell>
          <cell r="N50">
            <v>1184000</v>
          </cell>
          <cell r="O50">
            <v>0</v>
          </cell>
          <cell r="P50">
            <v>0</v>
          </cell>
          <cell r="Q50">
            <v>3099700</v>
          </cell>
          <cell r="R50">
            <v>43157</v>
          </cell>
          <cell r="S50" t="str">
            <v>Biaya SPPD untuk kegiatan Kuliah Umum dan Training of Trainer (ToT) kebanksentralan di Medan tanggal 27 Februari s.d 02 Maret 2018 a.n Christianingrum, S.Pd., M.M.</v>
          </cell>
          <cell r="T50">
            <v>0</v>
          </cell>
          <cell r="U50">
            <v>0</v>
          </cell>
          <cell r="V50">
            <v>0</v>
          </cell>
          <cell r="W50">
            <v>0</v>
          </cell>
          <cell r="X50">
            <v>0</v>
          </cell>
          <cell r="Y50">
            <v>0</v>
          </cell>
          <cell r="Z50">
            <v>0</v>
          </cell>
          <cell r="AA50">
            <v>0</v>
          </cell>
        </row>
        <row r="51">
          <cell r="B51">
            <v>46</v>
          </cell>
          <cell r="C51" t="str">
            <v>Erina Avianti Wardhani, A.Md</v>
          </cell>
          <cell r="D51" t="str">
            <v>NP 108110099</v>
          </cell>
          <cell r="E51" t="str">
            <v>0838/UN50/SPD/II/2018</v>
          </cell>
          <cell r="F51">
            <v>43157</v>
          </cell>
          <cell r="G51" t="str">
            <v>Yogyakarta</v>
          </cell>
          <cell r="H51">
            <v>43158</v>
          </cell>
          <cell r="I51">
            <v>43160</v>
          </cell>
          <cell r="J51">
            <v>2576800</v>
          </cell>
          <cell r="K51">
            <v>0</v>
          </cell>
          <cell r="L51">
            <v>180000</v>
          </cell>
          <cell r="M51">
            <v>236000</v>
          </cell>
          <cell r="N51">
            <v>840000</v>
          </cell>
          <cell r="O51">
            <v>0</v>
          </cell>
          <cell r="P51">
            <v>0</v>
          </cell>
          <cell r="Q51">
            <v>3832800</v>
          </cell>
          <cell r="R51">
            <v>43157</v>
          </cell>
          <cell r="S51" t="str">
            <v>Biaya SPPD untuk kegiatan Validasi Peta Jabatan Tinggi Negeri Satker di Yogyakarta tanggal 27 Februari s.d 01 Maret 2018 a.n Erina Avianti Wardhani, A.Md</v>
          </cell>
          <cell r="T51">
            <v>0</v>
          </cell>
          <cell r="U51">
            <v>0</v>
          </cell>
          <cell r="V51">
            <v>0</v>
          </cell>
          <cell r="W51">
            <v>0</v>
          </cell>
          <cell r="X51">
            <v>0</v>
          </cell>
          <cell r="Y51">
            <v>0</v>
          </cell>
          <cell r="Z51">
            <v>0</v>
          </cell>
          <cell r="AA51">
            <v>0</v>
          </cell>
        </row>
        <row r="52">
          <cell r="B52">
            <v>47</v>
          </cell>
          <cell r="C52" t="str">
            <v>Septian Azmiadi, S.H.</v>
          </cell>
          <cell r="D52" t="str">
            <v>NIP 199109032014041002</v>
          </cell>
          <cell r="E52" t="str">
            <v>0838/UN50/SPD/II/2018</v>
          </cell>
          <cell r="F52">
            <v>43157</v>
          </cell>
          <cell r="G52" t="str">
            <v>Yogyakarta</v>
          </cell>
          <cell r="H52">
            <v>43158</v>
          </cell>
          <cell r="I52">
            <v>43160</v>
          </cell>
          <cell r="J52">
            <v>2576800</v>
          </cell>
          <cell r="K52">
            <v>0</v>
          </cell>
          <cell r="L52">
            <v>180000</v>
          </cell>
          <cell r="M52">
            <v>236000</v>
          </cell>
          <cell r="N52">
            <v>840000</v>
          </cell>
          <cell r="O52">
            <v>0</v>
          </cell>
          <cell r="P52">
            <v>0</v>
          </cell>
          <cell r="Q52">
            <v>3832800</v>
          </cell>
          <cell r="R52">
            <v>43157</v>
          </cell>
          <cell r="S52" t="str">
            <v>Biaya SPPD untuk kegiatan Validasi Peta Jabatan Tinggi Negeri Satker di Yogyakarta tanggal 27 Februari s.d 01 Maret 2018 a.n Septian Azmiadi, S.H.</v>
          </cell>
          <cell r="T52">
            <v>0</v>
          </cell>
          <cell r="U52">
            <v>0</v>
          </cell>
          <cell r="V52">
            <v>0</v>
          </cell>
          <cell r="W52">
            <v>0</v>
          </cell>
          <cell r="X52">
            <v>0</v>
          </cell>
          <cell r="Y52">
            <v>0</v>
          </cell>
          <cell r="Z52">
            <v>0</v>
          </cell>
          <cell r="AA52">
            <v>0</v>
          </cell>
        </row>
        <row r="53">
          <cell r="B53">
            <v>48</v>
          </cell>
          <cell r="C53" t="str">
            <v>Dini Zuriyati, A.Md</v>
          </cell>
          <cell r="D53" t="str">
            <v>NIP 198512242015042001</v>
          </cell>
          <cell r="E53" t="str">
            <v>0840/UN50/SPD/II/2018</v>
          </cell>
          <cell r="F53">
            <v>43157</v>
          </cell>
          <cell r="G53" t="str">
            <v>Yogyakarta</v>
          </cell>
          <cell r="H53">
            <v>43160</v>
          </cell>
          <cell r="I53">
            <v>43162</v>
          </cell>
          <cell r="J53">
            <v>2534800</v>
          </cell>
          <cell r="K53">
            <v>0</v>
          </cell>
          <cell r="L53">
            <v>180000</v>
          </cell>
          <cell r="M53">
            <v>236000</v>
          </cell>
          <cell r="N53">
            <v>840000</v>
          </cell>
          <cell r="O53">
            <v>0</v>
          </cell>
          <cell r="P53">
            <v>0</v>
          </cell>
          <cell r="Q53">
            <v>3790800</v>
          </cell>
          <cell r="R53">
            <v>43159</v>
          </cell>
          <cell r="S53" t="str">
            <v>Biaya SPPD untuk mengikuti Bimbingan Teknis Pengelolaan BMN di Kemenristekdikti di Yogyakarta tanggal 01 s.d 03 Maret 2018 a.n Dini Zuriyati, A.Md</v>
          </cell>
          <cell r="T53">
            <v>0</v>
          </cell>
          <cell r="U53">
            <v>0</v>
          </cell>
          <cell r="V53">
            <v>0</v>
          </cell>
          <cell r="W53">
            <v>0</v>
          </cell>
          <cell r="X53">
            <v>0</v>
          </cell>
          <cell r="Y53">
            <v>0</v>
          </cell>
          <cell r="Z53">
            <v>0</v>
          </cell>
          <cell r="AA53">
            <v>0</v>
          </cell>
        </row>
        <row r="54">
          <cell r="B54">
            <v>49</v>
          </cell>
          <cell r="C54" t="str">
            <v>Dr. Ir. Muh. Yusuf, M.Si</v>
          </cell>
          <cell r="D54" t="str">
            <v>NIP 195811131987031002</v>
          </cell>
          <cell r="E54" t="str">
            <v>0961/UN50/SPD/III/2018</v>
          </cell>
          <cell r="F54">
            <v>43165</v>
          </cell>
          <cell r="G54" t="str">
            <v xml:space="preserve">Jakarta </v>
          </cell>
          <cell r="H54">
            <v>43165</v>
          </cell>
          <cell r="I54">
            <v>43166</v>
          </cell>
          <cell r="J54">
            <v>1510000</v>
          </cell>
          <cell r="K54">
            <v>0</v>
          </cell>
          <cell r="L54">
            <v>180000</v>
          </cell>
          <cell r="M54">
            <v>512000</v>
          </cell>
          <cell r="N54">
            <v>848000</v>
          </cell>
          <cell r="O54">
            <v>1200000</v>
          </cell>
          <cell r="P54">
            <v>0</v>
          </cell>
          <cell r="Q54">
            <v>4250000</v>
          </cell>
          <cell r="R54">
            <v>43165</v>
          </cell>
          <cell r="S54" t="str">
            <v>Biaya SPPD untuk mengikuti kegiatan Rapat Koordinasi tentang Perkembangan Pengangkatan PPPK di Hotel Century, Jakarta tanggal 06 s.d 07 Maret 2018 a.n Dr. Ir. Muh. Yusuf, M.Si</v>
          </cell>
          <cell r="T54">
            <v>0</v>
          </cell>
          <cell r="U54">
            <v>0</v>
          </cell>
          <cell r="V54">
            <v>1000000</v>
          </cell>
          <cell r="W54" t="str">
            <v>Biaya kontribusi kegiatan Rapat Koordinasi tentang Perkembangan Pengangkatan PPPK di Hotel Century, Jakarta tanggal 06 s.d 07 Maret 2018 a.n Dr. Ir. Muh. Yusuf, M.Si</v>
          </cell>
          <cell r="X54">
            <v>0</v>
          </cell>
          <cell r="Y54">
            <v>0</v>
          </cell>
          <cell r="Z54">
            <v>0</v>
          </cell>
          <cell r="AA54">
            <v>0</v>
          </cell>
        </row>
        <row r="55">
          <cell r="B55">
            <v>50</v>
          </cell>
          <cell r="C55" t="str">
            <v>Alim Bahri, S.T.</v>
          </cell>
          <cell r="D55" t="str">
            <v>NP 107606014</v>
          </cell>
          <cell r="E55" t="str">
            <v>0962/UN50/SPD/III/2018</v>
          </cell>
          <cell r="F55">
            <v>43165</v>
          </cell>
          <cell r="G55" t="str">
            <v xml:space="preserve">Jakarta </v>
          </cell>
          <cell r="H55">
            <v>43166</v>
          </cell>
          <cell r="I55">
            <v>43166</v>
          </cell>
          <cell r="J55">
            <v>1478000</v>
          </cell>
          <cell r="K55">
            <v>0</v>
          </cell>
          <cell r="L55">
            <v>180000</v>
          </cell>
          <cell r="M55">
            <v>512000</v>
          </cell>
          <cell r="N55">
            <v>530000</v>
          </cell>
          <cell r="O55">
            <v>0</v>
          </cell>
          <cell r="P55">
            <v>0</v>
          </cell>
          <cell r="Q55">
            <v>2700000</v>
          </cell>
          <cell r="R55">
            <v>43165</v>
          </cell>
          <cell r="S55" t="str">
            <v>Biaya SPPD untuk mengikuti kegiatan Rapat Pembahasan mengenai Status Kepegawaian Dosen dan Tenaga Kependidikan pada 35 PTNB di Lingkungan Kemenristekdikti di Jakarta tanggal 07 Maret 2018 a.n Alim Bahri, S.T.</v>
          </cell>
          <cell r="T55">
            <v>0</v>
          </cell>
          <cell r="U55">
            <v>0</v>
          </cell>
          <cell r="V55">
            <v>0</v>
          </cell>
          <cell r="W55">
            <v>0</v>
          </cell>
          <cell r="X55">
            <v>0</v>
          </cell>
          <cell r="Y55">
            <v>0</v>
          </cell>
          <cell r="Z55">
            <v>0</v>
          </cell>
          <cell r="AA55">
            <v>0</v>
          </cell>
        </row>
        <row r="56">
          <cell r="B56">
            <v>51</v>
          </cell>
          <cell r="C56" t="str">
            <v>Herbowo Dwi Warasto, A.Md</v>
          </cell>
          <cell r="D56" t="str">
            <v>NP 108813128</v>
          </cell>
          <cell r="E56" t="str">
            <v>1115/UN50/SPD/III/2018</v>
          </cell>
          <cell r="F56">
            <v>43174</v>
          </cell>
          <cell r="G56" t="str">
            <v>Yogyakarta</v>
          </cell>
          <cell r="H56">
            <v>43179</v>
          </cell>
          <cell r="I56">
            <v>43180</v>
          </cell>
          <cell r="J56">
            <v>2499000</v>
          </cell>
          <cell r="K56">
            <v>0</v>
          </cell>
          <cell r="L56">
            <v>180000</v>
          </cell>
          <cell r="M56">
            <v>236000</v>
          </cell>
          <cell r="N56">
            <v>840000</v>
          </cell>
          <cell r="O56">
            <v>845000</v>
          </cell>
          <cell r="P56">
            <v>0</v>
          </cell>
          <cell r="Q56">
            <v>4600000</v>
          </cell>
          <cell r="R56">
            <v>43178</v>
          </cell>
          <cell r="S56" t="str">
            <v>Biaya SPPD untuk mengikuti workshop dari berbagai Provider Database oleh Universitas Gadjah Mada di Yogyakarta tanggal 20 s.d 22 Maret 2018 a.n Herbowo Dwi Warasto, A.Md</v>
          </cell>
          <cell r="T56">
            <v>0</v>
          </cell>
          <cell r="U56">
            <v>0</v>
          </cell>
          <cell r="V56">
            <v>0</v>
          </cell>
          <cell r="W56">
            <v>0</v>
          </cell>
          <cell r="X56">
            <v>0</v>
          </cell>
          <cell r="Y56">
            <v>0</v>
          </cell>
          <cell r="Z56">
            <v>0</v>
          </cell>
          <cell r="AA56">
            <v>0</v>
          </cell>
        </row>
        <row r="57">
          <cell r="B57">
            <v>52</v>
          </cell>
          <cell r="C57" t="str">
            <v>Reksa Prayudhi Aruan, S.Kom</v>
          </cell>
          <cell r="D57" t="str">
            <v>NP 109115139</v>
          </cell>
          <cell r="E57" t="str">
            <v>1079/UN50/SPD/III/2018</v>
          </cell>
          <cell r="F57">
            <v>43171</v>
          </cell>
          <cell r="G57" t="str">
            <v>Bekasi Barat</v>
          </cell>
          <cell r="H57">
            <v>43174</v>
          </cell>
          <cell r="I57">
            <v>43175</v>
          </cell>
          <cell r="J57">
            <v>1522000</v>
          </cell>
          <cell r="K57">
            <v>0</v>
          </cell>
          <cell r="L57">
            <v>180000</v>
          </cell>
          <cell r="M57">
            <v>332000</v>
          </cell>
          <cell r="N57">
            <v>516000</v>
          </cell>
          <cell r="O57">
            <v>0</v>
          </cell>
          <cell r="P57">
            <v>0</v>
          </cell>
          <cell r="Q57">
            <v>2550000</v>
          </cell>
          <cell r="R57">
            <v>43172</v>
          </cell>
          <cell r="S57" t="str">
            <v>Biaya SPPD untuk mengikuti Workshop dan Sosialisasi Program Mobilisasi Dosen Pakar/Ahli di Bekasi Barat tanggal 15 s.d 16 Maret 2018 a.n Reksa Prayudhi Aruan, S.Kom</v>
          </cell>
          <cell r="T57">
            <v>0</v>
          </cell>
          <cell r="U57">
            <v>0</v>
          </cell>
          <cell r="V57">
            <v>0</v>
          </cell>
          <cell r="W57">
            <v>0</v>
          </cell>
          <cell r="X57">
            <v>0</v>
          </cell>
          <cell r="Y57">
            <v>0</v>
          </cell>
          <cell r="Z57">
            <v>0</v>
          </cell>
          <cell r="AA57">
            <v>0</v>
          </cell>
        </row>
        <row r="58">
          <cell r="B58">
            <v>53</v>
          </cell>
          <cell r="C58" t="str">
            <v>Muhammad Jumnahdi, ST., MT.</v>
          </cell>
          <cell r="D58" t="str">
            <v>NP 307010044</v>
          </cell>
          <cell r="E58" t="str">
            <v>1079/UN50/SPD/III/2018</v>
          </cell>
          <cell r="F58">
            <v>43171</v>
          </cell>
          <cell r="G58" t="str">
            <v>Bekasi Barat</v>
          </cell>
          <cell r="H58">
            <v>43174</v>
          </cell>
          <cell r="I58">
            <v>43175</v>
          </cell>
          <cell r="J58">
            <v>1522000</v>
          </cell>
          <cell r="K58">
            <v>0</v>
          </cell>
          <cell r="L58">
            <v>180000</v>
          </cell>
          <cell r="M58">
            <v>332000</v>
          </cell>
          <cell r="N58">
            <v>516000</v>
          </cell>
          <cell r="O58">
            <v>0</v>
          </cell>
          <cell r="P58">
            <v>0</v>
          </cell>
          <cell r="Q58">
            <v>2550000</v>
          </cell>
          <cell r="R58">
            <v>43172</v>
          </cell>
          <cell r="S58" t="str">
            <v>Biaya SPPD untuk mengikuti Workshop dan Sosialisasi Program Mobilisasi Dosen Pakar/Ahli di Bekasi Barat tanggal 15 s.d 16 Maret 2018 a.n Muhammad Jumnahdi, ST., MT.</v>
          </cell>
          <cell r="T58">
            <v>0</v>
          </cell>
          <cell r="U58">
            <v>0</v>
          </cell>
          <cell r="V58">
            <v>0</v>
          </cell>
          <cell r="W58">
            <v>0</v>
          </cell>
          <cell r="X58">
            <v>0</v>
          </cell>
          <cell r="Y58">
            <v>0</v>
          </cell>
          <cell r="Z58">
            <v>0</v>
          </cell>
          <cell r="AA58">
            <v>0</v>
          </cell>
        </row>
        <row r="59">
          <cell r="B59">
            <v>54</v>
          </cell>
          <cell r="C59" t="str">
            <v>Safiri, A.Md</v>
          </cell>
          <cell r="D59" t="str">
            <v>NIP 198406262014041000</v>
          </cell>
          <cell r="E59" t="str">
            <v>0988/UN50/SPD/III/2018</v>
          </cell>
          <cell r="F59">
            <v>43166</v>
          </cell>
          <cell r="G59" t="str">
            <v xml:space="preserve">Jakarta </v>
          </cell>
          <cell r="H59">
            <v>43167</v>
          </cell>
          <cell r="I59">
            <v>43168</v>
          </cell>
          <cell r="J59">
            <v>1472000</v>
          </cell>
          <cell r="K59">
            <v>0</v>
          </cell>
          <cell r="L59">
            <v>180000</v>
          </cell>
          <cell r="M59">
            <v>512000</v>
          </cell>
          <cell r="N59">
            <v>636000</v>
          </cell>
          <cell r="O59">
            <v>0</v>
          </cell>
          <cell r="P59">
            <v>0</v>
          </cell>
          <cell r="Q59">
            <v>2800000</v>
          </cell>
          <cell r="R59">
            <v>43166</v>
          </cell>
          <cell r="S59" t="str">
            <v>Biaya SPPD untuk mengikuti kegiatan Sosialisasi Serdos di Jakarta tanggal 8 s.d 9 Maret 2018 a.n Safiri, A.Md.</v>
          </cell>
          <cell r="T59">
            <v>0</v>
          </cell>
          <cell r="U59">
            <v>0</v>
          </cell>
          <cell r="V59">
            <v>0</v>
          </cell>
          <cell r="W59">
            <v>0</v>
          </cell>
          <cell r="X59">
            <v>0</v>
          </cell>
          <cell r="Y59">
            <v>0</v>
          </cell>
          <cell r="Z59">
            <v>0</v>
          </cell>
          <cell r="AA59">
            <v>0</v>
          </cell>
        </row>
        <row r="60">
          <cell r="B60">
            <v>55</v>
          </cell>
          <cell r="C60" t="str">
            <v>Prof. Dr. Ir. Agus Hartoko, M.Sc</v>
          </cell>
          <cell r="D60" t="str">
            <v>NIP 195708161984031002</v>
          </cell>
          <cell r="E60" t="str">
            <v>1077/UN50/SPD/III/2018</v>
          </cell>
          <cell r="F60">
            <v>43171</v>
          </cell>
          <cell r="G60" t="str">
            <v xml:space="preserve">Palembang </v>
          </cell>
          <cell r="H60">
            <v>43172</v>
          </cell>
          <cell r="I60">
            <v>43174</v>
          </cell>
          <cell r="J60">
            <v>802000</v>
          </cell>
          <cell r="K60">
            <v>0</v>
          </cell>
          <cell r="L60">
            <v>180000</v>
          </cell>
          <cell r="M60">
            <v>256000</v>
          </cell>
          <cell r="N60">
            <v>912000</v>
          </cell>
          <cell r="O60">
            <v>2000000</v>
          </cell>
          <cell r="P60">
            <v>0</v>
          </cell>
          <cell r="Q60">
            <v>4150000</v>
          </cell>
          <cell r="R60">
            <v>43171</v>
          </cell>
          <cell r="S60" t="str">
            <v>Biaya SPPD untuk mengikuti Rapat Koordinasi dan Bimtek Penguatan Jaringan Informasi Geospasial Nasional di Tingkat Daerah Regional Sumatera di Palembang tanggal 13 s.d 15 Maret 2018 a.n Prof. Dr. Ir. Agus Hartoko, M.Sc</v>
          </cell>
          <cell r="T60">
            <v>0</v>
          </cell>
          <cell r="U60">
            <v>0</v>
          </cell>
          <cell r="V60">
            <v>0</v>
          </cell>
          <cell r="W60">
            <v>0</v>
          </cell>
          <cell r="X60">
            <v>0</v>
          </cell>
          <cell r="Y60">
            <v>0</v>
          </cell>
          <cell r="Z60">
            <v>0</v>
          </cell>
          <cell r="AA60">
            <v>0</v>
          </cell>
        </row>
        <row r="61">
          <cell r="B61">
            <v>56</v>
          </cell>
          <cell r="C61" t="str">
            <v>Wahyu Adi, S.Pi, M.Si</v>
          </cell>
          <cell r="D61" t="str">
            <v>NP 108206016</v>
          </cell>
          <cell r="E61" t="str">
            <v>1078/UN50/SPD/III/2018</v>
          </cell>
          <cell r="F61">
            <v>43171</v>
          </cell>
          <cell r="G61" t="str">
            <v xml:space="preserve">Palembang </v>
          </cell>
          <cell r="H61">
            <v>43173</v>
          </cell>
          <cell r="I61">
            <v>43175</v>
          </cell>
          <cell r="J61">
            <v>802000</v>
          </cell>
          <cell r="K61">
            <v>0</v>
          </cell>
          <cell r="L61">
            <v>180000</v>
          </cell>
          <cell r="M61">
            <v>256000</v>
          </cell>
          <cell r="N61">
            <v>912000</v>
          </cell>
          <cell r="O61">
            <v>2000000</v>
          </cell>
          <cell r="P61">
            <v>0</v>
          </cell>
          <cell r="Q61">
            <v>4150000</v>
          </cell>
          <cell r="R61">
            <v>43171</v>
          </cell>
          <cell r="S61" t="str">
            <v>Biaya SPPD untuk mengikuti Rapat Koordinasi dan Bimtek Penguatan Jaringan Informasi Geospasial Nasional di Tingkat Daerah Regional Sumatera di Palembang tanggal 14 s.d 16 Maret 2018 a.n Wahyu Adi, S.Pi, M.Si</v>
          </cell>
          <cell r="T61">
            <v>0</v>
          </cell>
          <cell r="U61">
            <v>0</v>
          </cell>
          <cell r="V61">
            <v>0</v>
          </cell>
          <cell r="W61">
            <v>0</v>
          </cell>
          <cell r="X61">
            <v>0</v>
          </cell>
          <cell r="Y61">
            <v>0</v>
          </cell>
          <cell r="Z61">
            <v>0</v>
          </cell>
          <cell r="AA61">
            <v>0</v>
          </cell>
        </row>
        <row r="62">
          <cell r="B62">
            <v>57</v>
          </cell>
          <cell r="C62" t="str">
            <v>Nurhadini, S.S.i., M.Si</v>
          </cell>
          <cell r="D62" t="str">
            <v>NP 308816062</v>
          </cell>
          <cell r="E62" t="str">
            <v>1164/UN50/SPD/III/2018</v>
          </cell>
          <cell r="F62">
            <v>43178</v>
          </cell>
          <cell r="G62" t="str">
            <v>Lampung</v>
          </cell>
          <cell r="H62">
            <v>43179</v>
          </cell>
          <cell r="I62">
            <v>43182</v>
          </cell>
          <cell r="J62">
            <v>1329000</v>
          </cell>
          <cell r="K62">
            <v>0</v>
          </cell>
          <cell r="L62">
            <v>180000</v>
          </cell>
          <cell r="M62">
            <v>334000</v>
          </cell>
          <cell r="N62">
            <v>1216000</v>
          </cell>
          <cell r="O62">
            <v>1200000</v>
          </cell>
          <cell r="P62">
            <v>0</v>
          </cell>
          <cell r="Q62">
            <v>4259000</v>
          </cell>
          <cell r="R62">
            <v>43178</v>
          </cell>
          <cell r="S62" t="str">
            <v>Biaya SPPD untuk mendampingi kegiatan seleksi Tahap II ON MIPA-PT 2018 Tingkat Wilayah di Lampung tanggal 20 s.d 23 Maret 2018 a.n Nurhadini, S.S.i., M.Si</v>
          </cell>
          <cell r="T62">
            <v>0</v>
          </cell>
          <cell r="U62">
            <v>0</v>
          </cell>
          <cell r="V62">
            <v>0</v>
          </cell>
          <cell r="W62">
            <v>0</v>
          </cell>
          <cell r="X62">
            <v>0</v>
          </cell>
          <cell r="Y62">
            <v>0</v>
          </cell>
          <cell r="Z62">
            <v>0</v>
          </cell>
          <cell r="AA62">
            <v>0</v>
          </cell>
        </row>
        <row r="63">
          <cell r="B63">
            <v>58</v>
          </cell>
          <cell r="C63" t="str">
            <v>Echo Perdana Kusumah, B.Sc, M.Sc.</v>
          </cell>
          <cell r="D63" t="str">
            <v>NP 508410027</v>
          </cell>
          <cell r="E63" t="str">
            <v>1165/UN50/SPD/III/2018</v>
          </cell>
          <cell r="F63">
            <v>43178</v>
          </cell>
          <cell r="G63" t="str">
            <v>Yogyakarta</v>
          </cell>
          <cell r="H63">
            <v>43179</v>
          </cell>
          <cell r="I63">
            <v>43180</v>
          </cell>
          <cell r="J63">
            <v>2499000</v>
          </cell>
          <cell r="K63">
            <v>0</v>
          </cell>
          <cell r="L63">
            <v>180000</v>
          </cell>
          <cell r="M63">
            <v>236000</v>
          </cell>
          <cell r="N63">
            <v>840000</v>
          </cell>
          <cell r="O63">
            <v>845000</v>
          </cell>
          <cell r="P63">
            <v>0</v>
          </cell>
          <cell r="Q63">
            <v>4600000</v>
          </cell>
          <cell r="R63">
            <v>43178</v>
          </cell>
          <cell r="S63" t="str">
            <v>Biaya SPPD untuk mengikuti workshop dari berbagai Provider Database oleh Universitas Gadjah Mada di Yogyakarta tanggal 20 s.d 22 Maret 2018 a.n Echo Perdana Kusumah, B.Sc, M.Sc.</v>
          </cell>
          <cell r="T63">
            <v>0</v>
          </cell>
          <cell r="U63">
            <v>0</v>
          </cell>
          <cell r="V63">
            <v>0</v>
          </cell>
          <cell r="W63">
            <v>0</v>
          </cell>
          <cell r="X63">
            <v>0</v>
          </cell>
          <cell r="Y63">
            <v>0</v>
          </cell>
          <cell r="Z63">
            <v>0</v>
          </cell>
          <cell r="AA63">
            <v>0</v>
          </cell>
        </row>
        <row r="64">
          <cell r="B64">
            <v>59</v>
          </cell>
          <cell r="C64" t="str">
            <v>Dr. Fournita Agustina, S.P., M.Si</v>
          </cell>
          <cell r="D64" t="str">
            <v>NP 407401003</v>
          </cell>
          <cell r="E64" t="str">
            <v>1201/UN50/SPD/III/2018</v>
          </cell>
          <cell r="F64">
            <v>43180</v>
          </cell>
          <cell r="G64" t="str">
            <v>Lampung</v>
          </cell>
          <cell r="H64">
            <v>43182</v>
          </cell>
          <cell r="I64">
            <v>43184</v>
          </cell>
          <cell r="J64">
            <v>0</v>
          </cell>
          <cell r="K64">
            <v>0</v>
          </cell>
          <cell r="L64">
            <v>180000</v>
          </cell>
          <cell r="M64">
            <v>334000</v>
          </cell>
          <cell r="N64">
            <v>1140000</v>
          </cell>
          <cell r="O64">
            <v>1650000</v>
          </cell>
          <cell r="P64">
            <v>0</v>
          </cell>
          <cell r="Q64">
            <v>3304000</v>
          </cell>
          <cell r="R64">
            <v>43181</v>
          </cell>
          <cell r="S64" t="str">
            <v>Biaya SPPD untuk menghadiri Rapat Koordinasi Persiapan KKN Kebangsaan Tahun 2018 di Lampung tanggal 23 s.d 25 Maret 2018 a.n Dr. Fournita Agustina, S.P., M.Si</v>
          </cell>
          <cell r="T64">
            <v>0</v>
          </cell>
          <cell r="U64">
            <v>0</v>
          </cell>
          <cell r="V64">
            <v>0</v>
          </cell>
          <cell r="W64">
            <v>0</v>
          </cell>
          <cell r="X64">
            <v>0</v>
          </cell>
          <cell r="Y64">
            <v>0</v>
          </cell>
          <cell r="Z64">
            <v>0</v>
          </cell>
          <cell r="AA64">
            <v>0</v>
          </cell>
        </row>
        <row r="65">
          <cell r="B65">
            <v>60</v>
          </cell>
          <cell r="C65" t="str">
            <v>Anto Wahyudi, S.E.</v>
          </cell>
          <cell r="D65" t="str">
            <v>NIP 198412142014041002</v>
          </cell>
          <cell r="E65" t="str">
            <v>1186/UN50/SPD/III/2018</v>
          </cell>
          <cell r="F65">
            <v>43179</v>
          </cell>
          <cell r="G65" t="str">
            <v xml:space="preserve">Jakarta </v>
          </cell>
          <cell r="H65">
            <v>43180</v>
          </cell>
          <cell r="I65">
            <v>43181</v>
          </cell>
          <cell r="J65">
            <v>1288000</v>
          </cell>
          <cell r="K65">
            <v>0</v>
          </cell>
          <cell r="L65">
            <v>180000</v>
          </cell>
          <cell r="M65">
            <v>512000</v>
          </cell>
          <cell r="N65">
            <v>1060000</v>
          </cell>
          <cell r="O65">
            <v>610000</v>
          </cell>
          <cell r="P65">
            <v>0</v>
          </cell>
          <cell r="Q65">
            <v>3650000</v>
          </cell>
          <cell r="R65">
            <v>43179</v>
          </cell>
          <cell r="S65" t="str">
            <v>Biaya SPPD untuk keperluan penyampaian dokumen tambahan alokasi anggaran operasional dan pemeliharaan perkantoran TA 2018 di Kemenristekdikti, Jakarta tanggal 21 s.d 22 Maret 2018 a.n Anto Wahyudi, S.E.</v>
          </cell>
          <cell r="T65">
            <v>0</v>
          </cell>
          <cell r="U65">
            <v>0</v>
          </cell>
          <cell r="V65">
            <v>0</v>
          </cell>
          <cell r="W65">
            <v>0</v>
          </cell>
          <cell r="X65">
            <v>0</v>
          </cell>
          <cell r="Y65">
            <v>0</v>
          </cell>
          <cell r="Z65">
            <v>0</v>
          </cell>
          <cell r="AA65">
            <v>0</v>
          </cell>
        </row>
        <row r="66">
          <cell r="B66">
            <v>61</v>
          </cell>
          <cell r="C66" t="str">
            <v>Indrita Oktavina, S.T.</v>
          </cell>
          <cell r="D66" t="str">
            <v>NP 108413126</v>
          </cell>
          <cell r="E66" t="str">
            <v>1186/UN50/SPD/III/2018</v>
          </cell>
          <cell r="F66">
            <v>43179</v>
          </cell>
          <cell r="G66" t="str">
            <v xml:space="preserve">Jakarta </v>
          </cell>
          <cell r="H66">
            <v>43180</v>
          </cell>
          <cell r="I66">
            <v>43181</v>
          </cell>
          <cell r="J66">
            <v>1288000</v>
          </cell>
          <cell r="K66">
            <v>0</v>
          </cell>
          <cell r="L66">
            <v>180000</v>
          </cell>
          <cell r="M66">
            <v>512000</v>
          </cell>
          <cell r="N66">
            <v>1060000</v>
          </cell>
          <cell r="O66">
            <v>610000</v>
          </cell>
          <cell r="P66">
            <v>0</v>
          </cell>
          <cell r="Q66">
            <v>3650000</v>
          </cell>
          <cell r="R66">
            <v>43179</v>
          </cell>
          <cell r="S66" t="str">
            <v>Biaya SPPD untuk keperluan penyampaian dokumen tambahan alokasi anggaran operasional dan pemeliharaan perkantoran TA 2018 di Kemenristekdikti, Jakarta tanggal 21 s.d 22 Maret 2018 a.n Indrita Oktavina, S.T.</v>
          </cell>
          <cell r="T66">
            <v>0</v>
          </cell>
          <cell r="U66">
            <v>0</v>
          </cell>
          <cell r="V66">
            <v>0</v>
          </cell>
          <cell r="W66">
            <v>0</v>
          </cell>
          <cell r="X66">
            <v>0</v>
          </cell>
          <cell r="Y66">
            <v>0</v>
          </cell>
          <cell r="Z66">
            <v>0</v>
          </cell>
          <cell r="AA66">
            <v>0</v>
          </cell>
        </row>
        <row r="67">
          <cell r="B67">
            <v>62</v>
          </cell>
          <cell r="C67" t="str">
            <v>Ayu Permatasari, S.E</v>
          </cell>
          <cell r="D67" t="str">
            <v>NIP 198502112015042002</v>
          </cell>
          <cell r="E67" t="str">
            <v>1199/UN50/SPD/III/2018</v>
          </cell>
          <cell r="F67">
            <v>43180</v>
          </cell>
          <cell r="G67" t="str">
            <v>Batam</v>
          </cell>
          <cell r="H67">
            <v>43182</v>
          </cell>
          <cell r="I67">
            <v>43184</v>
          </cell>
          <cell r="J67">
            <v>1624000</v>
          </cell>
          <cell r="K67">
            <v>0</v>
          </cell>
          <cell r="L67">
            <v>180000</v>
          </cell>
          <cell r="M67">
            <v>274000</v>
          </cell>
          <cell r="N67">
            <v>740000</v>
          </cell>
          <cell r="O67">
            <v>706000</v>
          </cell>
          <cell r="P67">
            <v>0</v>
          </cell>
          <cell r="Q67">
            <v>3524000</v>
          </cell>
          <cell r="R67">
            <v>43181</v>
          </cell>
          <cell r="S67" t="str">
            <v>Biaya SPPD untuk mengikuti Sosialisasi Langkah-Langkah Strategis Pelaksanaan Anggaran 2018 dan Bimbingan Teknis Aplikasi e-SPT Satuan Kerja di Lingkungan Kemenristekdikti di Batam tanggal 23 s.d 25 Maret 2018 a.n Ayu Permatasari, S.E</v>
          </cell>
          <cell r="T67">
            <v>0</v>
          </cell>
          <cell r="U67">
            <v>0</v>
          </cell>
          <cell r="V67">
            <v>0</v>
          </cell>
          <cell r="W67">
            <v>0</v>
          </cell>
          <cell r="X67">
            <v>0</v>
          </cell>
          <cell r="Y67">
            <v>0</v>
          </cell>
          <cell r="Z67">
            <v>0</v>
          </cell>
          <cell r="AA67">
            <v>0</v>
          </cell>
        </row>
        <row r="68">
          <cell r="B68">
            <v>63</v>
          </cell>
          <cell r="C68" t="str">
            <v>Susanti, S.E.</v>
          </cell>
          <cell r="D68" t="str">
            <v>NP 108509091</v>
          </cell>
          <cell r="E68" t="str">
            <v>1199/UN50/SPD/III/2018</v>
          </cell>
          <cell r="F68">
            <v>43180</v>
          </cell>
          <cell r="G68" t="str">
            <v>Batam</v>
          </cell>
          <cell r="H68">
            <v>43182</v>
          </cell>
          <cell r="I68">
            <v>43184</v>
          </cell>
          <cell r="J68">
            <v>1624000</v>
          </cell>
          <cell r="K68">
            <v>0</v>
          </cell>
          <cell r="L68">
            <v>180000</v>
          </cell>
          <cell r="M68">
            <v>274000</v>
          </cell>
          <cell r="N68">
            <v>740000</v>
          </cell>
          <cell r="O68">
            <v>706000</v>
          </cell>
          <cell r="P68">
            <v>0</v>
          </cell>
          <cell r="Q68">
            <v>3524000</v>
          </cell>
          <cell r="R68">
            <v>43181</v>
          </cell>
          <cell r="S68" t="str">
            <v>Biaya SPPD untuk mengikuti Sosialisasi Langkah-Langkah Strategis Pelaksanaan Anggaran 2018 dan Bimbingan Teknis Aplikasi e-SPT Satuan Kerja di Lingkungan Kemenristekdikti di Batam tanggal 23 s.d 25 Maret 2018 a.n Susanti, S.E.</v>
          </cell>
          <cell r="T68">
            <v>0</v>
          </cell>
          <cell r="U68">
            <v>0</v>
          </cell>
          <cell r="V68">
            <v>0</v>
          </cell>
          <cell r="W68">
            <v>0</v>
          </cell>
          <cell r="X68">
            <v>0</v>
          </cell>
          <cell r="Y68">
            <v>0</v>
          </cell>
          <cell r="Z68">
            <v>0</v>
          </cell>
          <cell r="AA68">
            <v>0</v>
          </cell>
        </row>
        <row r="69">
          <cell r="B69">
            <v>64</v>
          </cell>
          <cell r="C69" t="str">
            <v>Septian Azmiadi, S.H.</v>
          </cell>
          <cell r="D69" t="str">
            <v>NIP 199109032014041002</v>
          </cell>
          <cell r="E69" t="str">
            <v>1199/UN50/SPD/III/2018</v>
          </cell>
          <cell r="F69">
            <v>43180</v>
          </cell>
          <cell r="G69" t="str">
            <v>Batam</v>
          </cell>
          <cell r="H69">
            <v>43182</v>
          </cell>
          <cell r="I69">
            <v>43184</v>
          </cell>
          <cell r="J69">
            <v>1624000</v>
          </cell>
          <cell r="K69">
            <v>0</v>
          </cell>
          <cell r="L69">
            <v>180000</v>
          </cell>
          <cell r="M69">
            <v>274000</v>
          </cell>
          <cell r="N69">
            <v>740000</v>
          </cell>
          <cell r="O69">
            <v>706000</v>
          </cell>
          <cell r="P69">
            <v>0</v>
          </cell>
          <cell r="Q69">
            <v>3524000</v>
          </cell>
          <cell r="R69">
            <v>43181</v>
          </cell>
          <cell r="S69" t="str">
            <v>Biaya SPPD untuk mengikuti Sosialisasi Langkah-Langkah Strategis Pelaksanaan Anggaran 2018 dan Bimbingan Teknis Aplikasi e-SPT Satuan Kerja di Lingkungan Kemenristekdikti di Batam tanggal 23 s.d 25 Maret 2018 a.n Septian Azmiadi, S.H.</v>
          </cell>
          <cell r="T69">
            <v>0</v>
          </cell>
          <cell r="U69">
            <v>0</v>
          </cell>
          <cell r="V69">
            <v>0</v>
          </cell>
          <cell r="W69">
            <v>0</v>
          </cell>
          <cell r="X69">
            <v>0</v>
          </cell>
          <cell r="Y69">
            <v>0</v>
          </cell>
          <cell r="Z69">
            <v>0</v>
          </cell>
          <cell r="AA69">
            <v>0</v>
          </cell>
        </row>
        <row r="70">
          <cell r="B70">
            <v>65</v>
          </cell>
          <cell r="C70" t="str">
            <v>Safiri, A.Md</v>
          </cell>
          <cell r="D70" t="str">
            <v>NIP 198406262014041000</v>
          </cell>
          <cell r="E70" t="str">
            <v>1199/UN50/SPD/III/2018</v>
          </cell>
          <cell r="F70">
            <v>43180</v>
          </cell>
          <cell r="G70" t="str">
            <v>Batam</v>
          </cell>
          <cell r="H70">
            <v>43182</v>
          </cell>
          <cell r="I70">
            <v>43184</v>
          </cell>
          <cell r="J70">
            <v>1624000</v>
          </cell>
          <cell r="K70">
            <v>0</v>
          </cell>
          <cell r="L70">
            <v>180000</v>
          </cell>
          <cell r="M70">
            <v>274000</v>
          </cell>
          <cell r="N70">
            <v>740000</v>
          </cell>
          <cell r="O70">
            <v>706000</v>
          </cell>
          <cell r="P70">
            <v>0</v>
          </cell>
          <cell r="Q70">
            <v>3524000</v>
          </cell>
          <cell r="R70">
            <v>43181</v>
          </cell>
          <cell r="S70" t="str">
            <v>Biaya SPPD untuk mengikuti Sosialisasi Langkah-Langkah Strategis Pelaksanaan Anggaran 2018 dan Bimbingan Teknis Aplikasi e-SPT Satuan Kerja di Lingkungan Kemenristekdikti di Batam tanggal 23 s.d 25 Maret 2018 a.n Safiri, A.Md</v>
          </cell>
          <cell r="T70">
            <v>0</v>
          </cell>
          <cell r="U70">
            <v>0</v>
          </cell>
          <cell r="V70">
            <v>0</v>
          </cell>
          <cell r="W70">
            <v>0</v>
          </cell>
          <cell r="X70">
            <v>0</v>
          </cell>
          <cell r="Y70">
            <v>0</v>
          </cell>
          <cell r="Z70">
            <v>0</v>
          </cell>
          <cell r="AA70">
            <v>0</v>
          </cell>
        </row>
        <row r="71">
          <cell r="B71">
            <v>66</v>
          </cell>
          <cell r="C71" t="str">
            <v>Yudi Sapta Pranoto, S.P., M.Si</v>
          </cell>
          <cell r="D71" t="str">
            <v>NIP 198008292014041001</v>
          </cell>
          <cell r="E71" t="str">
            <v>1200/UN50/SPD/III/2018</v>
          </cell>
          <cell r="F71">
            <v>43180</v>
          </cell>
          <cell r="G71" t="str">
            <v>Batam</v>
          </cell>
          <cell r="H71">
            <v>43182</v>
          </cell>
          <cell r="I71">
            <v>43184</v>
          </cell>
          <cell r="J71">
            <v>1624000</v>
          </cell>
          <cell r="K71">
            <v>0</v>
          </cell>
          <cell r="L71">
            <v>180000</v>
          </cell>
          <cell r="M71">
            <v>274000</v>
          </cell>
          <cell r="N71">
            <v>1110000</v>
          </cell>
          <cell r="O71">
            <v>1412000</v>
          </cell>
          <cell r="P71">
            <v>0</v>
          </cell>
          <cell r="Q71">
            <v>4600000</v>
          </cell>
          <cell r="R71">
            <v>43181</v>
          </cell>
          <cell r="S71" t="str">
            <v>Biaya SPPD untuk mengikuti Sosialisasi Langkah-Langkah Strategis Pelaksanaan Anggaran 2018 dan Bimbingan Teknis Aplikasi e-SPT Satuan Kerja di Lingkungan Kemenristekdikti di Batam tanggal 23 s.d 25 Maret 2018 a.n Yudi Sapta Pranoto, S.P., M.Si</v>
          </cell>
          <cell r="T71">
            <v>0</v>
          </cell>
          <cell r="U71">
            <v>0</v>
          </cell>
          <cell r="V71">
            <v>0</v>
          </cell>
          <cell r="W71">
            <v>0</v>
          </cell>
          <cell r="X71">
            <v>0</v>
          </cell>
          <cell r="Y71">
            <v>0</v>
          </cell>
          <cell r="Z71">
            <v>0</v>
          </cell>
          <cell r="AA71">
            <v>0</v>
          </cell>
        </row>
        <row r="72">
          <cell r="B72">
            <v>67</v>
          </cell>
          <cell r="C72" t="str">
            <v>Dr. Ir. Muh. Yusuf, M.Si</v>
          </cell>
          <cell r="D72" t="str">
            <v>NIP 195811131987031002</v>
          </cell>
          <cell r="E72" t="str">
            <v>1204/UN50/SPD/III/2018</v>
          </cell>
          <cell r="F72">
            <v>43180</v>
          </cell>
          <cell r="G72" t="str">
            <v xml:space="preserve">Jakarta </v>
          </cell>
          <cell r="H72">
            <v>43181</v>
          </cell>
          <cell r="I72">
            <v>43182</v>
          </cell>
          <cell r="J72">
            <v>1298000</v>
          </cell>
          <cell r="K72">
            <v>0</v>
          </cell>
          <cell r="L72">
            <v>180000</v>
          </cell>
          <cell r="M72">
            <v>512000</v>
          </cell>
          <cell r="N72">
            <v>1060000</v>
          </cell>
          <cell r="O72">
            <v>1200000</v>
          </cell>
          <cell r="P72">
            <v>0</v>
          </cell>
          <cell r="Q72">
            <v>4250000</v>
          </cell>
          <cell r="R72">
            <v>43180</v>
          </cell>
          <cell r="S72" t="str">
            <v>Biaya SPPD untuk mengikuti Rapat BKS PTN Barat 2018 di Jakarta tanggal 22 s.d 23 Maret 2018 a.n Dr. Ir. Muh. Yusuf, M.Si</v>
          </cell>
          <cell r="T72">
            <v>0</v>
          </cell>
          <cell r="U72">
            <v>0</v>
          </cell>
          <cell r="V72">
            <v>0</v>
          </cell>
          <cell r="W72">
            <v>0</v>
          </cell>
          <cell r="X72">
            <v>0</v>
          </cell>
          <cell r="Y72">
            <v>0</v>
          </cell>
          <cell r="Z72">
            <v>0</v>
          </cell>
          <cell r="AA72">
            <v>0</v>
          </cell>
        </row>
        <row r="73">
          <cell r="B73">
            <v>68</v>
          </cell>
          <cell r="C73" t="str">
            <v>Nanang Wahyudin, S.E., M.M.</v>
          </cell>
          <cell r="D73" t="str">
            <v>NIP 198708192014041001</v>
          </cell>
          <cell r="E73" t="str">
            <v>1251/UN50/SPD/III/2018</v>
          </cell>
          <cell r="F73">
            <v>43182</v>
          </cell>
          <cell r="G73" t="str">
            <v xml:space="preserve">Palembang </v>
          </cell>
          <cell r="H73">
            <v>43184</v>
          </cell>
          <cell r="I73">
            <v>43187</v>
          </cell>
          <cell r="J73">
            <v>994000</v>
          </cell>
          <cell r="K73">
            <v>0</v>
          </cell>
          <cell r="L73">
            <v>180000</v>
          </cell>
          <cell r="M73">
            <v>256000</v>
          </cell>
          <cell r="N73">
            <v>1520000</v>
          </cell>
          <cell r="O73">
            <v>1800000</v>
          </cell>
          <cell r="P73">
            <v>0</v>
          </cell>
          <cell r="Q73">
            <v>4750000</v>
          </cell>
          <cell r="R73">
            <v>43182</v>
          </cell>
          <cell r="S73" t="str">
            <v>Biaya SPPD untuk mengikuti kegiatan pelatihan Verifikator SINTA di Palembang tanggal 25 s.d 28 Maret 2018 a.n Nanang Wahyudin, S.E., M.M.</v>
          </cell>
          <cell r="T73">
            <v>0</v>
          </cell>
          <cell r="U73">
            <v>0</v>
          </cell>
          <cell r="V73">
            <v>0</v>
          </cell>
          <cell r="W73">
            <v>0</v>
          </cell>
          <cell r="X73">
            <v>0</v>
          </cell>
          <cell r="Y73">
            <v>0</v>
          </cell>
          <cell r="Z73">
            <v>0</v>
          </cell>
          <cell r="AA73">
            <v>0</v>
          </cell>
        </row>
        <row r="74">
          <cell r="B74">
            <v>69</v>
          </cell>
          <cell r="C74" t="str">
            <v>Heru Yuniansyah, A.Md</v>
          </cell>
          <cell r="D74" t="str">
            <v>NIP 198506092015041001</v>
          </cell>
          <cell r="E74" t="str">
            <v>1252/UN50/SPD/III/2018</v>
          </cell>
          <cell r="F74">
            <v>43182</v>
          </cell>
          <cell r="G74" t="str">
            <v xml:space="preserve">Jakarta </v>
          </cell>
          <cell r="H74">
            <v>43185</v>
          </cell>
          <cell r="I74">
            <v>43187</v>
          </cell>
          <cell r="J74">
            <v>1792000</v>
          </cell>
          <cell r="K74">
            <v>0</v>
          </cell>
          <cell r="L74">
            <v>180000</v>
          </cell>
          <cell r="M74">
            <v>512000</v>
          </cell>
          <cell r="N74">
            <v>1060000</v>
          </cell>
          <cell r="O74">
            <v>0</v>
          </cell>
          <cell r="P74">
            <v>0</v>
          </cell>
          <cell r="Q74">
            <v>3544000</v>
          </cell>
          <cell r="R74">
            <v>43182</v>
          </cell>
          <cell r="S74" t="str">
            <v>Biaya SPPD untuk kegiatan Verifikasi dan Validasi Jurnal Koreksi Audit di Lingkungan Kemenristekdikti di Jakarta tanggal 26 s.d 28 Maret 2018 a.n Heru Yuniansyah, A.Md</v>
          </cell>
          <cell r="T74">
            <v>0</v>
          </cell>
          <cell r="U74">
            <v>0</v>
          </cell>
          <cell r="V74">
            <v>0</v>
          </cell>
          <cell r="W74">
            <v>0</v>
          </cell>
          <cell r="X74">
            <v>0</v>
          </cell>
          <cell r="Y74">
            <v>0</v>
          </cell>
          <cell r="Z74">
            <v>0</v>
          </cell>
          <cell r="AA74">
            <v>0</v>
          </cell>
        </row>
        <row r="75">
          <cell r="B75">
            <v>70</v>
          </cell>
          <cell r="C75" t="str">
            <v>Meigawati, A.Md</v>
          </cell>
          <cell r="D75" t="str">
            <v>NP 108913117</v>
          </cell>
          <cell r="E75" t="str">
            <v>1252/UN50/SPD/III/2018</v>
          </cell>
          <cell r="F75">
            <v>43182</v>
          </cell>
          <cell r="G75" t="str">
            <v xml:space="preserve">Jakarta </v>
          </cell>
          <cell r="H75">
            <v>43185</v>
          </cell>
          <cell r="I75">
            <v>43187</v>
          </cell>
          <cell r="J75">
            <v>1726000</v>
          </cell>
          <cell r="K75">
            <v>0</v>
          </cell>
          <cell r="L75">
            <v>180000</v>
          </cell>
          <cell r="M75">
            <v>512000</v>
          </cell>
          <cell r="N75">
            <v>1060000</v>
          </cell>
          <cell r="O75">
            <v>0</v>
          </cell>
          <cell r="P75">
            <v>0</v>
          </cell>
          <cell r="Q75">
            <v>3478000</v>
          </cell>
          <cell r="R75">
            <v>43182</v>
          </cell>
          <cell r="S75" t="str">
            <v>Biaya SPPD untuk kegiatan Verifikasi dan Validasi Jurnal Koreksi Audit di Lingkungan Kemenristekdikti di Jakarta tanggal 26 s.d 28 Maret 2018 a.n Meigawati, A.Md</v>
          </cell>
          <cell r="T75">
            <v>0</v>
          </cell>
          <cell r="U75">
            <v>0</v>
          </cell>
          <cell r="V75">
            <v>0</v>
          </cell>
          <cell r="W75">
            <v>0</v>
          </cell>
          <cell r="X75">
            <v>0</v>
          </cell>
          <cell r="Y75">
            <v>0</v>
          </cell>
          <cell r="Z75">
            <v>0</v>
          </cell>
          <cell r="AA75">
            <v>0</v>
          </cell>
        </row>
        <row r="76">
          <cell r="B76">
            <v>71</v>
          </cell>
          <cell r="C76" t="str">
            <v>Topan Persada, S.Mn</v>
          </cell>
          <cell r="D76" t="str">
            <v>NP 107607023</v>
          </cell>
          <cell r="E76" t="str">
            <v>1253/UN50/SPD/III/2018</v>
          </cell>
          <cell r="F76">
            <v>43182</v>
          </cell>
          <cell r="G76" t="str">
            <v xml:space="preserve">Jakarta </v>
          </cell>
          <cell r="H76">
            <v>43185</v>
          </cell>
          <cell r="I76">
            <v>43188</v>
          </cell>
          <cell r="J76">
            <v>756000</v>
          </cell>
          <cell r="K76">
            <v>0</v>
          </cell>
          <cell r="L76">
            <v>180000</v>
          </cell>
          <cell r="M76">
            <v>512000</v>
          </cell>
          <cell r="N76">
            <v>1696000</v>
          </cell>
          <cell r="O76">
            <v>1800000</v>
          </cell>
          <cell r="P76">
            <v>0</v>
          </cell>
          <cell r="Q76">
            <v>4944000</v>
          </cell>
          <cell r="R76">
            <v>43182</v>
          </cell>
          <cell r="S76" t="str">
            <v>Biaya SPPD untuk kegiatan Verifikasi dan Validasi Jurnal Koreksi Audit di Lingkungan Kemenristekdikti, dan kegiatan Pembahasan Tambahan Alokasi Anggaran Operasional dan Pemeliharaan Perkantoran TA 2018 di Jakarta tanggal 26 s.d 29 Maret 2018 a.n Topan Persada, S.Mn</v>
          </cell>
          <cell r="T76">
            <v>0</v>
          </cell>
          <cell r="U76">
            <v>0</v>
          </cell>
          <cell r="V76">
            <v>0</v>
          </cell>
          <cell r="W76">
            <v>0</v>
          </cell>
          <cell r="X76">
            <v>0</v>
          </cell>
          <cell r="Y76">
            <v>0</v>
          </cell>
          <cell r="Z76">
            <v>0</v>
          </cell>
          <cell r="AA76">
            <v>0</v>
          </cell>
        </row>
        <row r="77">
          <cell r="B77">
            <v>72</v>
          </cell>
          <cell r="C77" t="str">
            <v>Dwi Puspa Ningsih, A.Md</v>
          </cell>
          <cell r="D77" t="str">
            <v>NP 108307034</v>
          </cell>
          <cell r="E77" t="str">
            <v>1254/UN50/SPD/III/2018</v>
          </cell>
          <cell r="F77">
            <v>43182</v>
          </cell>
          <cell r="G77" t="str">
            <v xml:space="preserve">Jakarta </v>
          </cell>
          <cell r="H77">
            <v>43186</v>
          </cell>
          <cell r="I77">
            <v>43187</v>
          </cell>
          <cell r="J77">
            <v>1500000</v>
          </cell>
          <cell r="K77">
            <v>0</v>
          </cell>
          <cell r="L77">
            <v>0</v>
          </cell>
          <cell r="M77">
            <v>0</v>
          </cell>
          <cell r="N77">
            <v>0</v>
          </cell>
          <cell r="O77">
            <v>600000</v>
          </cell>
          <cell r="P77">
            <v>0</v>
          </cell>
          <cell r="Q77">
            <v>2100000</v>
          </cell>
          <cell r="R77">
            <v>43182</v>
          </cell>
          <cell r="S77" t="str">
            <v>Biaya SPPD untuk kegiatan Rapat Koordinasi dan Penandatanganan MoU Pelaksanaan KKN -RM Tahun 2018 di Jakarta Pusat Tanggal 27 s.d 28 Maret 2018 a.n Dwi Puspa Ningsih, A.Md</v>
          </cell>
          <cell r="T77">
            <v>0</v>
          </cell>
          <cell r="U77">
            <v>0</v>
          </cell>
          <cell r="V77">
            <v>0</v>
          </cell>
          <cell r="W77">
            <v>0</v>
          </cell>
          <cell r="X77">
            <v>0</v>
          </cell>
          <cell r="Y77">
            <v>0</v>
          </cell>
          <cell r="Z77">
            <v>0</v>
          </cell>
          <cell r="AA77">
            <v>0</v>
          </cell>
        </row>
        <row r="78">
          <cell r="B78">
            <v>73</v>
          </cell>
          <cell r="C78" t="str">
            <v>Prof. Dr. Ir. Agus Hartoko, M.Sc</v>
          </cell>
          <cell r="D78" t="str">
            <v>NIP 195708161984031002</v>
          </cell>
          <cell r="E78" t="str">
            <v>1255/UN50/SPD/III/2018</v>
          </cell>
          <cell r="F78">
            <v>43182</v>
          </cell>
          <cell r="G78" t="str">
            <v xml:space="preserve">Jakarta </v>
          </cell>
          <cell r="H78">
            <v>43186</v>
          </cell>
          <cell r="I78">
            <v>43188</v>
          </cell>
          <cell r="J78">
            <v>1918000</v>
          </cell>
          <cell r="K78">
            <v>0</v>
          </cell>
          <cell r="L78">
            <v>180000</v>
          </cell>
          <cell r="M78">
            <v>512000</v>
          </cell>
          <cell r="N78">
            <v>1272000</v>
          </cell>
          <cell r="O78">
            <v>2000000</v>
          </cell>
          <cell r="P78">
            <v>0</v>
          </cell>
          <cell r="Q78">
            <v>5882000</v>
          </cell>
          <cell r="R78">
            <v>43185</v>
          </cell>
          <cell r="S78" t="str">
            <v>Biaya SPPD untuk kegiatan Pembahasan Tambahan Alokasi Anggaran Operasional dan Pemeliharaan Perkantoran TA 2018 di Jakarta tanggal 27 s.d 29 Maret 2018 a.n Prof. Dr. Ir. Agus Hartoko, M.Sc</v>
          </cell>
          <cell r="T78">
            <v>0</v>
          </cell>
          <cell r="U78">
            <v>0</v>
          </cell>
          <cell r="V78">
            <v>0</v>
          </cell>
          <cell r="W78">
            <v>0</v>
          </cell>
          <cell r="X78">
            <v>0</v>
          </cell>
          <cell r="Y78">
            <v>0</v>
          </cell>
          <cell r="Z78">
            <v>0</v>
          </cell>
          <cell r="AA78">
            <v>0</v>
          </cell>
        </row>
        <row r="79">
          <cell r="B79">
            <v>74</v>
          </cell>
          <cell r="C79" t="str">
            <v>Andy Evans Gunady, S.E., M.M</v>
          </cell>
          <cell r="D79" t="str">
            <v>NP 107508024</v>
          </cell>
          <cell r="E79" t="str">
            <v>1255/UN50/SPD/III/2018</v>
          </cell>
          <cell r="F79">
            <v>43182</v>
          </cell>
          <cell r="G79" t="str">
            <v xml:space="preserve">Jakarta </v>
          </cell>
          <cell r="H79">
            <v>43186</v>
          </cell>
          <cell r="I79">
            <v>43188</v>
          </cell>
          <cell r="J79">
            <v>1918500</v>
          </cell>
          <cell r="K79">
            <v>0</v>
          </cell>
          <cell r="L79">
            <v>180000</v>
          </cell>
          <cell r="M79">
            <v>512000</v>
          </cell>
          <cell r="N79">
            <v>1272000</v>
          </cell>
          <cell r="O79">
            <v>2000000</v>
          </cell>
          <cell r="P79">
            <v>0</v>
          </cell>
          <cell r="Q79">
            <v>5882500</v>
          </cell>
          <cell r="R79">
            <v>43185</v>
          </cell>
          <cell r="S79" t="str">
            <v>Biaya SPPD untuk kegiatan Pembahasan Tambahan Alokasi Anggaran Operasional dan Pemeliharaan Perkantoran TA 2018 di Jakarta tanggal 27 s.d 29 Maret 2018 a.n Andy Evans Gunady, S.E., M.M</v>
          </cell>
          <cell r="T79">
            <v>0</v>
          </cell>
          <cell r="U79">
            <v>0</v>
          </cell>
          <cell r="V79">
            <v>0</v>
          </cell>
          <cell r="W79">
            <v>0</v>
          </cell>
          <cell r="X79">
            <v>0</v>
          </cell>
          <cell r="Y79">
            <v>0</v>
          </cell>
          <cell r="Z79">
            <v>0</v>
          </cell>
          <cell r="AA79">
            <v>0</v>
          </cell>
        </row>
        <row r="80">
          <cell r="B80">
            <v>75</v>
          </cell>
          <cell r="C80" t="str">
            <v>Anto Wahyudi, S.E.</v>
          </cell>
          <cell r="D80" t="str">
            <v>NIP 198412142014041002</v>
          </cell>
          <cell r="E80" t="str">
            <v>1255/UN50/SPD/III/2018</v>
          </cell>
          <cell r="F80">
            <v>43182</v>
          </cell>
          <cell r="G80" t="str">
            <v xml:space="preserve">Jakarta </v>
          </cell>
          <cell r="H80">
            <v>43186</v>
          </cell>
          <cell r="I80">
            <v>43188</v>
          </cell>
          <cell r="J80">
            <v>2139000</v>
          </cell>
          <cell r="K80">
            <v>0</v>
          </cell>
          <cell r="L80">
            <v>180000</v>
          </cell>
          <cell r="M80">
            <v>512000</v>
          </cell>
          <cell r="N80">
            <v>1272000</v>
          </cell>
          <cell r="O80">
            <v>1220000</v>
          </cell>
          <cell r="P80">
            <v>0</v>
          </cell>
          <cell r="Q80">
            <v>5323000</v>
          </cell>
          <cell r="R80">
            <v>43185</v>
          </cell>
          <cell r="S80" t="str">
            <v>Biaya SPPD untuk kegiatan Pembahasan Tambahan Alokasi Anggaran Operasional dan Pemeliharaan Perkantoran TA 2018 di Jakarta tanggal 27 s.d 29 Maret 2018 a.n Anto Wahyudi, S.E.</v>
          </cell>
          <cell r="T80">
            <v>0</v>
          </cell>
          <cell r="U80">
            <v>0</v>
          </cell>
          <cell r="V80">
            <v>0</v>
          </cell>
          <cell r="W80">
            <v>0</v>
          </cell>
          <cell r="X80">
            <v>0</v>
          </cell>
          <cell r="Y80">
            <v>0</v>
          </cell>
          <cell r="Z80">
            <v>0</v>
          </cell>
          <cell r="AA80">
            <v>0</v>
          </cell>
        </row>
        <row r="81">
          <cell r="B81">
            <v>76</v>
          </cell>
          <cell r="C81" t="str">
            <v>Indrita Oktavina, S.T.</v>
          </cell>
          <cell r="D81" t="str">
            <v>NP 108413126</v>
          </cell>
          <cell r="E81" t="str">
            <v>1255/UN50/SPD/III/2018</v>
          </cell>
          <cell r="F81">
            <v>43182</v>
          </cell>
          <cell r="G81" t="str">
            <v xml:space="preserve">Jakarta </v>
          </cell>
          <cell r="H81">
            <v>43186</v>
          </cell>
          <cell r="I81">
            <v>43188</v>
          </cell>
          <cell r="J81">
            <v>1918500</v>
          </cell>
          <cell r="K81">
            <v>0</v>
          </cell>
          <cell r="L81">
            <v>180000</v>
          </cell>
          <cell r="M81">
            <v>512000</v>
          </cell>
          <cell r="N81">
            <v>1272000</v>
          </cell>
          <cell r="O81">
            <v>1220000</v>
          </cell>
          <cell r="P81">
            <v>0</v>
          </cell>
          <cell r="Q81">
            <v>5102500</v>
          </cell>
          <cell r="R81">
            <v>43185</v>
          </cell>
          <cell r="S81" t="str">
            <v>Biaya SPPD untuk kegiatan Pembahasan Tambahan Alokasi Anggaran Operasional dan Pemeliharaan Perkantoran TA 2018 di Jakarta tanggal 27 s.d 29 Maret 2018 a.n Indrita Oktavina, S.T.</v>
          </cell>
          <cell r="T81">
            <v>0</v>
          </cell>
          <cell r="U81">
            <v>0</v>
          </cell>
          <cell r="V81">
            <v>0</v>
          </cell>
          <cell r="W81">
            <v>0</v>
          </cell>
          <cell r="X81">
            <v>0</v>
          </cell>
          <cell r="Y81">
            <v>0</v>
          </cell>
          <cell r="Z81">
            <v>0</v>
          </cell>
          <cell r="AA81">
            <v>0</v>
          </cell>
        </row>
        <row r="82">
          <cell r="B82">
            <v>77</v>
          </cell>
          <cell r="C82" t="str">
            <v>Yenni</v>
          </cell>
          <cell r="D82" t="str">
            <v>NP 108715137</v>
          </cell>
          <cell r="E82" t="str">
            <v>1255/UN50/SPD/III/2018</v>
          </cell>
          <cell r="F82">
            <v>43182</v>
          </cell>
          <cell r="G82" t="str">
            <v xml:space="preserve">Jakarta </v>
          </cell>
          <cell r="H82">
            <v>43186</v>
          </cell>
          <cell r="I82">
            <v>43188</v>
          </cell>
          <cell r="J82">
            <v>2139000</v>
          </cell>
          <cell r="K82">
            <v>0</v>
          </cell>
          <cell r="L82">
            <v>180000</v>
          </cell>
          <cell r="M82">
            <v>512000</v>
          </cell>
          <cell r="N82">
            <v>1272000</v>
          </cell>
          <cell r="O82">
            <v>1220000</v>
          </cell>
          <cell r="P82">
            <v>0</v>
          </cell>
          <cell r="Q82">
            <v>5323000</v>
          </cell>
          <cell r="R82">
            <v>43185</v>
          </cell>
          <cell r="S82" t="str">
            <v>Biaya SPPD untuk kegiatan Pembahasan Tambahan Alokasi Anggaran Operasional dan Pemeliharaan Perkantoran TA 2018 di Jakarta tanggal 27 s.d 29 Maret 2018 a.n Yenni</v>
          </cell>
          <cell r="T82">
            <v>0</v>
          </cell>
          <cell r="U82">
            <v>0</v>
          </cell>
          <cell r="V82">
            <v>0</v>
          </cell>
          <cell r="W82">
            <v>0</v>
          </cell>
          <cell r="X82">
            <v>0</v>
          </cell>
          <cell r="Y82">
            <v>0</v>
          </cell>
          <cell r="Z82">
            <v>0</v>
          </cell>
          <cell r="AA82">
            <v>0</v>
          </cell>
        </row>
        <row r="83">
          <cell r="B83">
            <v>78</v>
          </cell>
          <cell r="C83" t="str">
            <v>Elyas Kustiawan, S.Si, M.Si</v>
          </cell>
          <cell r="D83" t="str">
            <v>NP 307610035</v>
          </cell>
          <cell r="E83" t="str">
            <v>1255/UN50/SPD/III/2018</v>
          </cell>
          <cell r="F83">
            <v>43182</v>
          </cell>
          <cell r="G83" t="str">
            <v xml:space="preserve">Jakarta </v>
          </cell>
          <cell r="H83">
            <v>43186</v>
          </cell>
          <cell r="I83">
            <v>43188</v>
          </cell>
          <cell r="J83">
            <v>1440000</v>
          </cell>
          <cell r="K83">
            <v>0</v>
          </cell>
          <cell r="L83">
            <v>180000</v>
          </cell>
          <cell r="M83">
            <v>512000</v>
          </cell>
          <cell r="N83">
            <v>1272000</v>
          </cell>
          <cell r="O83">
            <v>1220000</v>
          </cell>
          <cell r="P83">
            <v>0</v>
          </cell>
          <cell r="Q83">
            <v>4624000</v>
          </cell>
          <cell r="R83">
            <v>43185</v>
          </cell>
          <cell r="S83" t="str">
            <v>Biaya SPPD untuk kegiatan Pembahasan Tambahan Alokasi Anggaran Operasional dan Pemeliharaan Perkantoran TA 2018 di Jakarta tanggal 27 s.d 29 Maret 2018 a.n Elyas Kustiawan, S.Si, M.Si</v>
          </cell>
          <cell r="T83">
            <v>0</v>
          </cell>
          <cell r="U83">
            <v>0</v>
          </cell>
          <cell r="V83">
            <v>0</v>
          </cell>
          <cell r="W83">
            <v>0</v>
          </cell>
          <cell r="X83">
            <v>0</v>
          </cell>
          <cell r="Y83">
            <v>0</v>
          </cell>
          <cell r="Z83">
            <v>0</v>
          </cell>
          <cell r="AA83">
            <v>0</v>
          </cell>
        </row>
        <row r="84">
          <cell r="B84">
            <v>79</v>
          </cell>
          <cell r="C84" t="str">
            <v>Dr. Ir. Muh. Yusuf, M.Si</v>
          </cell>
          <cell r="D84" t="str">
            <v>NIP 195811131987031002</v>
          </cell>
          <cell r="E84" t="str">
            <v>1266/UN50/SPD/III/2018</v>
          </cell>
          <cell r="F84">
            <v>43185</v>
          </cell>
          <cell r="G84" t="str">
            <v>Sumatera Utara</v>
          </cell>
          <cell r="H84">
            <v>43186</v>
          </cell>
          <cell r="I84">
            <v>43187</v>
          </cell>
          <cell r="J84">
            <v>0</v>
          </cell>
          <cell r="K84">
            <v>0</v>
          </cell>
          <cell r="L84">
            <v>180000</v>
          </cell>
          <cell r="M84">
            <v>464000</v>
          </cell>
          <cell r="N84">
            <v>444000</v>
          </cell>
          <cell r="O84">
            <v>0</v>
          </cell>
          <cell r="P84">
            <v>0</v>
          </cell>
          <cell r="Q84">
            <v>1088000</v>
          </cell>
          <cell r="R84">
            <v>43185</v>
          </cell>
          <cell r="S84" t="str">
            <v>Biaya SPPD untuk menghadiri acara Penandatanganan PKS (Perjanjian Kerjasama) dengan PT Sewilayah Sumatera dan Biro SDM masing-masing Polda Wilayah Rayon I di Aula Rupatama Polda Sumatera Utara tanggal 27 s.d 28 Maret 2018 a.n Dr. Ir. Muh. Yusuf, M.Si</v>
          </cell>
          <cell r="T84">
            <v>0</v>
          </cell>
          <cell r="U84">
            <v>0</v>
          </cell>
          <cell r="V84">
            <v>0</v>
          </cell>
          <cell r="W84">
            <v>0</v>
          </cell>
          <cell r="X84">
            <v>0</v>
          </cell>
          <cell r="Y84">
            <v>0</v>
          </cell>
          <cell r="Z84">
            <v>0</v>
          </cell>
          <cell r="AA84">
            <v>0</v>
          </cell>
        </row>
        <row r="85">
          <cell r="B85">
            <v>80</v>
          </cell>
          <cell r="C85" t="str">
            <v>Alim Bahri, S.T.</v>
          </cell>
          <cell r="D85" t="str">
            <v>NP 107606014</v>
          </cell>
          <cell r="E85" t="str">
            <v>1397/UN50/SPD/IV/2018</v>
          </cell>
          <cell r="F85">
            <v>43194</v>
          </cell>
          <cell r="G85" t="str">
            <v>Belitung</v>
          </cell>
          <cell r="H85">
            <v>43195</v>
          </cell>
          <cell r="I85">
            <v>43197</v>
          </cell>
          <cell r="J85">
            <v>1020000</v>
          </cell>
          <cell r="K85">
            <v>0</v>
          </cell>
          <cell r="L85">
            <v>180000</v>
          </cell>
          <cell r="M85">
            <v>180000</v>
          </cell>
          <cell r="N85">
            <v>820000</v>
          </cell>
          <cell r="O85">
            <v>0</v>
          </cell>
          <cell r="P85">
            <v>0</v>
          </cell>
          <cell r="Q85">
            <v>2200000</v>
          </cell>
          <cell r="R85">
            <v>43194</v>
          </cell>
          <cell r="S85" t="str">
            <v>Biaya SPPD untuk kegiatan Pengenalan Sistem Informasi Kepegawaian, Sistem Presensi, dan SKP Online di Lingkungan Kemenristekdikti di Belitung tanggal 05 s.d 07 April 2018 a.n Alim Bahri, S.T.</v>
          </cell>
          <cell r="T85">
            <v>0</v>
          </cell>
          <cell r="U85">
            <v>0</v>
          </cell>
          <cell r="V85">
            <v>0</v>
          </cell>
          <cell r="W85">
            <v>0</v>
          </cell>
          <cell r="X85">
            <v>0</v>
          </cell>
          <cell r="Y85">
            <v>0</v>
          </cell>
          <cell r="Z85">
            <v>0</v>
          </cell>
          <cell r="AA85">
            <v>0</v>
          </cell>
        </row>
        <row r="86">
          <cell r="B86">
            <v>81</v>
          </cell>
          <cell r="C86" t="str">
            <v>Ahmad Muharir Waton, A.Md</v>
          </cell>
          <cell r="D86" t="str">
            <v>NP 109416145</v>
          </cell>
          <cell r="E86" t="str">
            <v>1397/UN50/SPD/IV/2018</v>
          </cell>
          <cell r="F86">
            <v>43194</v>
          </cell>
          <cell r="G86" t="str">
            <v>Belitung</v>
          </cell>
          <cell r="H86">
            <v>43195</v>
          </cell>
          <cell r="I86">
            <v>43197</v>
          </cell>
          <cell r="J86">
            <v>1020000</v>
          </cell>
          <cell r="K86">
            <v>0</v>
          </cell>
          <cell r="L86">
            <v>180000</v>
          </cell>
          <cell r="M86">
            <v>180000</v>
          </cell>
          <cell r="N86">
            <v>820000</v>
          </cell>
          <cell r="O86">
            <v>0</v>
          </cell>
          <cell r="P86">
            <v>0</v>
          </cell>
          <cell r="Q86">
            <v>2200000</v>
          </cell>
          <cell r="R86">
            <v>43194</v>
          </cell>
          <cell r="S86" t="str">
            <v>Biaya SPPD untuk kegiatan Pengenalan Sistem Informasi Kepegawaian, Sistem Presensi, dan SKP Online di Lingkungan Kemenristekdikti di Belitung tanggal 05 s.d 07 April 2018 a.n Ahmad Muharir Waton, A.Md</v>
          </cell>
          <cell r="T86">
            <v>0</v>
          </cell>
          <cell r="U86">
            <v>0</v>
          </cell>
          <cell r="V86">
            <v>0</v>
          </cell>
          <cell r="W86">
            <v>0</v>
          </cell>
          <cell r="X86">
            <v>0</v>
          </cell>
          <cell r="Y86">
            <v>0</v>
          </cell>
          <cell r="Z86">
            <v>0</v>
          </cell>
          <cell r="AA86">
            <v>0</v>
          </cell>
        </row>
        <row r="87">
          <cell r="B87">
            <v>82</v>
          </cell>
          <cell r="C87" t="str">
            <v>Dr. Ir. Ismed Inonu, M.Si</v>
          </cell>
          <cell r="D87" t="str">
            <v>NP 406600012</v>
          </cell>
          <cell r="E87" t="str">
            <v>1582/UN50/SPD/IV/2018</v>
          </cell>
          <cell r="F87">
            <v>43208</v>
          </cell>
          <cell r="G87" t="str">
            <v>Papua</v>
          </cell>
          <cell r="H87">
            <v>43209</v>
          </cell>
          <cell r="I87">
            <v>43212</v>
          </cell>
          <cell r="J87">
            <v>5018000</v>
          </cell>
          <cell r="K87">
            <v>0</v>
          </cell>
          <cell r="L87">
            <v>180000</v>
          </cell>
          <cell r="M87">
            <v>862000</v>
          </cell>
          <cell r="N87">
            <v>2320000</v>
          </cell>
          <cell r="O87">
            <v>2670000</v>
          </cell>
          <cell r="P87">
            <v>0</v>
          </cell>
          <cell r="Q87">
            <v>11050000</v>
          </cell>
          <cell r="R87">
            <v>43208</v>
          </cell>
          <cell r="S87" t="str">
            <v>Biaya SPPD untuk menghadiri undangan Rembuk Nasional I Tahun 2018 di Jayapura, Papua tanggal 19 s.d 22 April 2018 a.n Dr. Ir. Ismed Inonu, M.Si</v>
          </cell>
          <cell r="T87">
            <v>0</v>
          </cell>
          <cell r="U87">
            <v>0</v>
          </cell>
          <cell r="V87">
            <v>0</v>
          </cell>
          <cell r="W87">
            <v>0</v>
          </cell>
          <cell r="X87">
            <v>0</v>
          </cell>
          <cell r="Y87">
            <v>0</v>
          </cell>
          <cell r="Z87">
            <v>0</v>
          </cell>
          <cell r="AA87">
            <v>0</v>
          </cell>
        </row>
        <row r="88">
          <cell r="B88">
            <v>83</v>
          </cell>
          <cell r="C88" t="str">
            <v>Dr. Ir. Muh. Yusuf, M.Si</v>
          </cell>
          <cell r="D88" t="str">
            <v>NIP 195811131987031002</v>
          </cell>
          <cell r="E88" t="str">
            <v>1416/UN50/SPD/IV/2018</v>
          </cell>
          <cell r="F88">
            <v>43195</v>
          </cell>
          <cell r="G88" t="str">
            <v xml:space="preserve">Jakarta </v>
          </cell>
          <cell r="H88">
            <v>43196</v>
          </cell>
          <cell r="I88">
            <v>43197</v>
          </cell>
          <cell r="J88">
            <v>2138000</v>
          </cell>
          <cell r="K88">
            <v>0</v>
          </cell>
          <cell r="L88">
            <v>180000</v>
          </cell>
          <cell r="M88">
            <v>512000</v>
          </cell>
          <cell r="N88">
            <v>1060000</v>
          </cell>
          <cell r="O88">
            <v>1000000</v>
          </cell>
          <cell r="P88">
            <v>0</v>
          </cell>
          <cell r="Q88">
            <v>4890000</v>
          </cell>
          <cell r="R88">
            <v>43195</v>
          </cell>
          <cell r="S88" t="str">
            <v>Biaya SPPD untuk menghadiri Rapat POKJA SMM PTN-Barat di Jakarta tanggal 06 s.d 07 April 2018 a.n Dr. Ir. Muh. Yusuf, M.Si</v>
          </cell>
          <cell r="T88">
            <v>0</v>
          </cell>
          <cell r="U88">
            <v>0</v>
          </cell>
          <cell r="V88">
            <v>10000000</v>
          </cell>
          <cell r="W88" t="str">
            <v>Pembayaran iuran tahunan anggota BKS PTN-Barat 2018</v>
          </cell>
          <cell r="X88">
            <v>0</v>
          </cell>
          <cell r="Y88">
            <v>0</v>
          </cell>
          <cell r="Z88">
            <v>0</v>
          </cell>
          <cell r="AA88">
            <v>0</v>
          </cell>
        </row>
        <row r="89">
          <cell r="B89">
            <v>84</v>
          </cell>
          <cell r="C89" t="str">
            <v>Muhammad Jumnahdi, ST., MT.</v>
          </cell>
          <cell r="D89" t="str">
            <v>NP 307010044</v>
          </cell>
          <cell r="E89" t="str">
            <v>1430/UN50/SPD/IV/2018</v>
          </cell>
          <cell r="F89">
            <v>43195</v>
          </cell>
          <cell r="G89" t="str">
            <v xml:space="preserve">Jakarta </v>
          </cell>
          <cell r="H89">
            <v>43196</v>
          </cell>
          <cell r="I89">
            <v>43197</v>
          </cell>
          <cell r="J89">
            <v>2138000</v>
          </cell>
          <cell r="K89">
            <v>0</v>
          </cell>
          <cell r="L89">
            <v>180000</v>
          </cell>
          <cell r="M89">
            <v>512000</v>
          </cell>
          <cell r="N89">
            <v>1060000</v>
          </cell>
          <cell r="O89">
            <v>992000</v>
          </cell>
          <cell r="P89">
            <v>0</v>
          </cell>
          <cell r="Q89">
            <v>4882000</v>
          </cell>
          <cell r="R89">
            <v>43195</v>
          </cell>
          <cell r="S89" t="str">
            <v>Biaya SPPD untuk menghadiri Rapat POKJA SMM PTN-Barat di Jakarta tanggal 06 s.d 07 April 2018 a.n Muhammad Jumnahdi, ST., MT.</v>
          </cell>
          <cell r="T89">
            <v>0</v>
          </cell>
          <cell r="U89">
            <v>0</v>
          </cell>
          <cell r="V89">
            <v>0</v>
          </cell>
          <cell r="W89">
            <v>0</v>
          </cell>
          <cell r="X89">
            <v>0</v>
          </cell>
          <cell r="Y89">
            <v>0</v>
          </cell>
          <cell r="Z89">
            <v>0</v>
          </cell>
          <cell r="AA89">
            <v>0</v>
          </cell>
        </row>
        <row r="90">
          <cell r="B90">
            <v>85</v>
          </cell>
          <cell r="C90" t="str">
            <v>Dr. Ir. Ismed Inonu, M.Si</v>
          </cell>
          <cell r="D90" t="str">
            <v>NP 406600012</v>
          </cell>
          <cell r="E90" t="str">
            <v>1415/UN50/SPD/IV/2018</v>
          </cell>
          <cell r="F90">
            <v>43195</v>
          </cell>
          <cell r="G90" t="str">
            <v xml:space="preserve">Semarang </v>
          </cell>
          <cell r="H90">
            <v>43195</v>
          </cell>
          <cell r="I90">
            <v>43196</v>
          </cell>
          <cell r="J90">
            <v>2730000</v>
          </cell>
          <cell r="K90">
            <v>0</v>
          </cell>
          <cell r="L90">
            <v>180000</v>
          </cell>
          <cell r="M90">
            <v>150000</v>
          </cell>
          <cell r="N90">
            <v>740000</v>
          </cell>
          <cell r="O90">
            <v>1400000</v>
          </cell>
          <cell r="P90">
            <v>0</v>
          </cell>
          <cell r="Q90">
            <v>5200000</v>
          </cell>
          <cell r="R90">
            <v>43195</v>
          </cell>
          <cell r="S90" t="str">
            <v>Biaya SPPD untuk menghadiri Ujian Promosi Doktor Ilmu Hukum a.n Derita Prapti Rahayu, S.H., M.H. di Universitas Diponegoro, Semarang tanggal 05 s.d 06 April 2018 a.n Dr. Ir. Ismed Inonu, M.Si</v>
          </cell>
          <cell r="T90">
            <v>0</v>
          </cell>
          <cell r="U90">
            <v>0</v>
          </cell>
          <cell r="V90">
            <v>0</v>
          </cell>
          <cell r="W90">
            <v>0</v>
          </cell>
          <cell r="X90">
            <v>0</v>
          </cell>
          <cell r="Y90">
            <v>0</v>
          </cell>
          <cell r="Z90">
            <v>0</v>
          </cell>
          <cell r="AA90">
            <v>0</v>
          </cell>
        </row>
        <row r="91">
          <cell r="B91">
            <v>86</v>
          </cell>
          <cell r="C91" t="str">
            <v>Prof. Dr. Ir. Agus Hartoko, M.Sc</v>
          </cell>
          <cell r="D91" t="str">
            <v>NIP 195708161984031002</v>
          </cell>
          <cell r="E91" t="str">
            <v>1646/UN50/SPD/IV/2018</v>
          </cell>
          <cell r="F91">
            <v>43210</v>
          </cell>
          <cell r="G91" t="str">
            <v>Batam</v>
          </cell>
          <cell r="H91">
            <v>43214</v>
          </cell>
          <cell r="I91">
            <v>43218</v>
          </cell>
          <cell r="J91">
            <v>2183000</v>
          </cell>
          <cell r="K91">
            <v>0</v>
          </cell>
          <cell r="L91">
            <v>180000</v>
          </cell>
          <cell r="M91">
            <v>274000</v>
          </cell>
          <cell r="N91">
            <v>1850000</v>
          </cell>
          <cell r="O91">
            <v>4000000</v>
          </cell>
          <cell r="P91">
            <v>0</v>
          </cell>
          <cell r="Q91">
            <v>8487000</v>
          </cell>
          <cell r="R91">
            <v>43213</v>
          </cell>
          <cell r="S91" t="str">
            <v>Biaya SPPD untuk mengikuti Rapat Koordinasi Forum SPI PTN Indonesia dan Call for Paper Internal Audit di Batam tanggal 24 s.d 28 April 2018 a.n Prof. Dr. Ir. Agus Hartoko, M.Sc</v>
          </cell>
          <cell r="T91">
            <v>0</v>
          </cell>
          <cell r="U91">
            <v>0</v>
          </cell>
          <cell r="V91">
            <v>0</v>
          </cell>
          <cell r="W91">
            <v>0</v>
          </cell>
          <cell r="X91">
            <v>0</v>
          </cell>
          <cell r="Y91">
            <v>0</v>
          </cell>
          <cell r="Z91">
            <v>0</v>
          </cell>
          <cell r="AA91">
            <v>0</v>
          </cell>
        </row>
        <row r="92">
          <cell r="B92">
            <v>87</v>
          </cell>
          <cell r="C92" t="str">
            <v>Yokotani, S.H., M.H</v>
          </cell>
          <cell r="D92" t="str">
            <v>NP 606206003</v>
          </cell>
          <cell r="E92" t="str">
            <v>1646/UN50/SPD/IV/2018</v>
          </cell>
          <cell r="F92">
            <v>43210</v>
          </cell>
          <cell r="G92" t="str">
            <v>Batam</v>
          </cell>
          <cell r="H92">
            <v>43214</v>
          </cell>
          <cell r="I92">
            <v>43218</v>
          </cell>
          <cell r="J92">
            <v>1622000</v>
          </cell>
          <cell r="K92">
            <v>0</v>
          </cell>
          <cell r="L92">
            <v>180000</v>
          </cell>
          <cell r="M92">
            <v>274000</v>
          </cell>
          <cell r="N92">
            <v>1850000</v>
          </cell>
          <cell r="O92">
            <v>4000000</v>
          </cell>
          <cell r="P92">
            <v>0</v>
          </cell>
          <cell r="Q92">
            <v>7926000</v>
          </cell>
          <cell r="R92">
            <v>43213</v>
          </cell>
          <cell r="S92" t="str">
            <v>Biaya SPPD untuk mengikuti Rapat Koordinasi Forum SPI PTN Indonesia dan Call for Paper Internal Audit di Batam tanggal 24 s.d 28 April 2018 a.n Yokotani, S.H., M.H</v>
          </cell>
          <cell r="T92">
            <v>0</v>
          </cell>
          <cell r="U92">
            <v>0</v>
          </cell>
          <cell r="V92">
            <v>0</v>
          </cell>
          <cell r="W92">
            <v>0</v>
          </cell>
          <cell r="X92">
            <v>0</v>
          </cell>
          <cell r="Y92">
            <v>0</v>
          </cell>
          <cell r="Z92">
            <v>0</v>
          </cell>
          <cell r="AA92">
            <v>0</v>
          </cell>
        </row>
        <row r="93">
          <cell r="B93">
            <v>88</v>
          </cell>
          <cell r="C93" t="str">
            <v>Elyas Kustiawan, S.Si, M.Si</v>
          </cell>
          <cell r="D93" t="str">
            <v>NP 307610035</v>
          </cell>
          <cell r="E93" t="str">
            <v>1646/UN50/SPD/IV/2018</v>
          </cell>
          <cell r="F93">
            <v>43210</v>
          </cell>
          <cell r="G93" t="str">
            <v>Batam</v>
          </cell>
          <cell r="H93">
            <v>43214</v>
          </cell>
          <cell r="I93">
            <v>43218</v>
          </cell>
          <cell r="J93">
            <v>1622000</v>
          </cell>
          <cell r="K93">
            <v>0</v>
          </cell>
          <cell r="L93">
            <v>180000</v>
          </cell>
          <cell r="M93">
            <v>274000</v>
          </cell>
          <cell r="N93">
            <v>1850000</v>
          </cell>
          <cell r="O93">
            <v>3168000</v>
          </cell>
          <cell r="P93">
            <v>0</v>
          </cell>
          <cell r="Q93">
            <v>7094000</v>
          </cell>
          <cell r="R93">
            <v>43213</v>
          </cell>
          <cell r="S93" t="str">
            <v>Biaya SPPD untuk mengikuti Rapat Koordinasi Forum SPI PTN Indonesia dan Call for Paper Internal Audit di Batam tanggal 24 s.d 28 April 2018 a.n Elyas Kustiawan, S.Si, M.Si</v>
          </cell>
          <cell r="T93">
            <v>0</v>
          </cell>
          <cell r="U93">
            <v>0</v>
          </cell>
          <cell r="V93">
            <v>0</v>
          </cell>
          <cell r="W93">
            <v>0</v>
          </cell>
          <cell r="X93">
            <v>0</v>
          </cell>
          <cell r="Y93">
            <v>0</v>
          </cell>
          <cell r="Z93">
            <v>0</v>
          </cell>
          <cell r="AA93">
            <v>0</v>
          </cell>
        </row>
        <row r="94">
          <cell r="B94">
            <v>89</v>
          </cell>
          <cell r="C94" t="str">
            <v>Safiri, A.Md</v>
          </cell>
          <cell r="D94" t="str">
            <v>NIP 199109032014041002</v>
          </cell>
          <cell r="E94" t="str">
            <v>1453/UN50/SPD/IV/2018</v>
          </cell>
          <cell r="F94">
            <v>43196</v>
          </cell>
          <cell r="G94" t="str">
            <v>Sidoarjo, Jawa Timur</v>
          </cell>
          <cell r="H94">
            <v>43199</v>
          </cell>
          <cell r="I94">
            <v>43204</v>
          </cell>
          <cell r="J94">
            <v>1044800</v>
          </cell>
          <cell r="K94">
            <v>0</v>
          </cell>
          <cell r="L94">
            <v>180000</v>
          </cell>
          <cell r="M94">
            <v>388000</v>
          </cell>
          <cell r="N94">
            <v>1476000</v>
          </cell>
          <cell r="O94">
            <v>0</v>
          </cell>
          <cell r="P94">
            <v>0</v>
          </cell>
          <cell r="Q94">
            <v>3088800</v>
          </cell>
          <cell r="R94">
            <v>43196</v>
          </cell>
          <cell r="S94" t="str">
            <v>Biaya SPPD untuk mengikuti Pelatihan Analisis Jabatan Pegawai di Lingkungan Kemenristekdikti di Sidoarjo, Jawa Timur tanggal 09 s.d 14 April 2018 a.n Safiri, A.Md</v>
          </cell>
          <cell r="T94">
            <v>0</v>
          </cell>
          <cell r="U94">
            <v>0</v>
          </cell>
          <cell r="V94">
            <v>0</v>
          </cell>
          <cell r="W94">
            <v>0</v>
          </cell>
          <cell r="X94">
            <v>0</v>
          </cell>
          <cell r="Y94">
            <v>0</v>
          </cell>
          <cell r="Z94">
            <v>0</v>
          </cell>
          <cell r="AA94">
            <v>0</v>
          </cell>
        </row>
        <row r="95">
          <cell r="B95">
            <v>90</v>
          </cell>
          <cell r="C95" t="str">
            <v>Septian Azmiadi, S.H.</v>
          </cell>
          <cell r="D95" t="str">
            <v>NIP 198406262014041000</v>
          </cell>
          <cell r="E95" t="str">
            <v>1453/UN50/SPD/IV/2018</v>
          </cell>
          <cell r="F95">
            <v>43196</v>
          </cell>
          <cell r="G95" t="str">
            <v>Sidoarjo, Jawa Timur</v>
          </cell>
          <cell r="H95">
            <v>43199</v>
          </cell>
          <cell r="I95">
            <v>43204</v>
          </cell>
          <cell r="J95">
            <v>1044800</v>
          </cell>
          <cell r="K95">
            <v>0</v>
          </cell>
          <cell r="L95">
            <v>180000</v>
          </cell>
          <cell r="M95">
            <v>388000</v>
          </cell>
          <cell r="N95">
            <v>1476000</v>
          </cell>
          <cell r="O95">
            <v>0</v>
          </cell>
          <cell r="P95">
            <v>0</v>
          </cell>
          <cell r="Q95">
            <v>3088800</v>
          </cell>
          <cell r="R95">
            <v>43196</v>
          </cell>
          <cell r="S95" t="str">
            <v>Biaya SPPD untuk mengikuti Pelatihan Analisis Jabatan Pegawai di Lingkungan Kemenristekdikti di Sidoarjo, Jawa Timur tanggal 09 s.d 14 April 2018 a.n Septian Azmiadi, S.H.</v>
          </cell>
          <cell r="T95">
            <v>0</v>
          </cell>
          <cell r="U95">
            <v>0</v>
          </cell>
          <cell r="V95">
            <v>0</v>
          </cell>
          <cell r="W95">
            <v>0</v>
          </cell>
          <cell r="X95">
            <v>0</v>
          </cell>
          <cell r="Y95">
            <v>0</v>
          </cell>
          <cell r="Z95">
            <v>0</v>
          </cell>
          <cell r="AA95">
            <v>0</v>
          </cell>
        </row>
        <row r="96">
          <cell r="B96">
            <v>91</v>
          </cell>
          <cell r="C96" t="str">
            <v>Prof. Dr. Ir. Agus Hartoko, M.Sc</v>
          </cell>
          <cell r="D96" t="str">
            <v>NIP 195708161984031002</v>
          </cell>
          <cell r="E96" t="str">
            <v>1445/UN50/SPD/IV/2018</v>
          </cell>
          <cell r="F96">
            <v>43196</v>
          </cell>
          <cell r="G96" t="str">
            <v xml:space="preserve">Semarang </v>
          </cell>
          <cell r="H96">
            <v>43199</v>
          </cell>
          <cell r="I96">
            <v>43200</v>
          </cell>
          <cell r="J96">
            <v>2730000</v>
          </cell>
          <cell r="K96">
            <v>0</v>
          </cell>
          <cell r="L96">
            <v>180000</v>
          </cell>
          <cell r="M96">
            <v>150000</v>
          </cell>
          <cell r="N96">
            <v>740000</v>
          </cell>
          <cell r="O96">
            <v>1000000</v>
          </cell>
          <cell r="P96">
            <v>0</v>
          </cell>
          <cell r="Q96">
            <v>4800000</v>
          </cell>
          <cell r="R96">
            <v>43196</v>
          </cell>
          <cell r="S96" t="str">
            <v>Biaya SPPD untuk mengikuti the 4th Internasional Workshop on UI GrennMetric World University Rankings di Universitas Diponegoro, Semarang tanggal 09 s.d 10 April 2018 a.n Prof. Dr. Ir. Agus Hartoko, M.Sc</v>
          </cell>
          <cell r="T96">
            <v>0</v>
          </cell>
          <cell r="U96">
            <v>0</v>
          </cell>
          <cell r="V96">
            <v>0</v>
          </cell>
          <cell r="W96">
            <v>0</v>
          </cell>
          <cell r="X96">
            <v>0</v>
          </cell>
          <cell r="Y96">
            <v>0</v>
          </cell>
          <cell r="Z96">
            <v>0</v>
          </cell>
          <cell r="AA96">
            <v>0</v>
          </cell>
        </row>
        <row r="97">
          <cell r="B97">
            <v>92</v>
          </cell>
          <cell r="C97" t="str">
            <v>Budi Afriyansyah, S.Si, M.Si</v>
          </cell>
          <cell r="D97" t="str">
            <v>NIP 198101162012121000</v>
          </cell>
          <cell r="E97" t="str">
            <v>1454/UN50/SPD/IV/2018</v>
          </cell>
          <cell r="F97">
            <v>43196</v>
          </cell>
          <cell r="G97" t="str">
            <v>Malang, Jawa Timur</v>
          </cell>
          <cell r="H97">
            <v>43199</v>
          </cell>
          <cell r="I97">
            <v>43202</v>
          </cell>
          <cell r="J97">
            <v>2500000</v>
          </cell>
          <cell r="K97">
            <v>0</v>
          </cell>
          <cell r="L97">
            <v>180000</v>
          </cell>
          <cell r="M97">
            <v>388000</v>
          </cell>
          <cell r="N97">
            <v>984000</v>
          </cell>
          <cell r="O97">
            <v>0</v>
          </cell>
          <cell r="P97">
            <v>0</v>
          </cell>
          <cell r="Q97">
            <v>4052000</v>
          </cell>
          <cell r="R97">
            <v>43196</v>
          </cell>
          <cell r="S97" t="str">
            <v>Biaya SPPD untuk mengikuti Bimtek Penguatan Kompetensi Dosen Bidang Bioengineering di Malang, Jawa Timur tanggal 09 s.d 12 April 2018 a.n Budi Afriyansyah, S.Si, M.Si</v>
          </cell>
          <cell r="T97">
            <v>0</v>
          </cell>
          <cell r="U97">
            <v>0</v>
          </cell>
          <cell r="V97">
            <v>0</v>
          </cell>
          <cell r="W97">
            <v>0</v>
          </cell>
          <cell r="X97">
            <v>0</v>
          </cell>
          <cell r="Y97">
            <v>0</v>
          </cell>
          <cell r="Z97">
            <v>0</v>
          </cell>
          <cell r="AA97">
            <v>0</v>
          </cell>
        </row>
        <row r="98">
          <cell r="B98">
            <v>93</v>
          </cell>
          <cell r="C98" t="str">
            <v>Anggraeni, S.Si., M.Si</v>
          </cell>
          <cell r="D98" t="str">
            <v>NP 408416074</v>
          </cell>
          <cell r="E98" t="str">
            <v>1454/UN50/SPD/IV/2018</v>
          </cell>
          <cell r="F98">
            <v>43196</v>
          </cell>
          <cell r="G98" t="str">
            <v>Malang, Jawa Timur</v>
          </cell>
          <cell r="H98">
            <v>43199</v>
          </cell>
          <cell r="I98">
            <v>43202</v>
          </cell>
          <cell r="J98">
            <v>2500000</v>
          </cell>
          <cell r="K98">
            <v>0</v>
          </cell>
          <cell r="L98">
            <v>180000</v>
          </cell>
          <cell r="M98">
            <v>388000</v>
          </cell>
          <cell r="N98">
            <v>984000</v>
          </cell>
          <cell r="O98">
            <v>0</v>
          </cell>
          <cell r="P98">
            <v>0</v>
          </cell>
          <cell r="Q98">
            <v>4052000</v>
          </cell>
          <cell r="R98">
            <v>43196</v>
          </cell>
          <cell r="S98" t="str">
            <v>Biaya SPPD untuk mengikuti Bimtek Penguatan Kompetensi Dosen Bidang Bioengineering di Malang, Jawa Timur tanggal 09 s.d 12 April 2018 a.n Anggraeni, S.Si., M.Si</v>
          </cell>
          <cell r="T98">
            <v>0</v>
          </cell>
          <cell r="U98">
            <v>0</v>
          </cell>
          <cell r="V98">
            <v>0</v>
          </cell>
          <cell r="W98">
            <v>0</v>
          </cell>
          <cell r="X98">
            <v>0</v>
          </cell>
          <cell r="Y98">
            <v>0</v>
          </cell>
          <cell r="Z98">
            <v>0</v>
          </cell>
          <cell r="AA98">
            <v>0</v>
          </cell>
        </row>
        <row r="99">
          <cell r="B99">
            <v>94</v>
          </cell>
          <cell r="C99" t="str">
            <v>Riadus Solihin Harahad, S.E.</v>
          </cell>
          <cell r="D99" t="str">
            <v>NP 107806042</v>
          </cell>
          <cell r="E99" t="str">
            <v>1455/UN50/SPD/IV/2018</v>
          </cell>
          <cell r="F99">
            <v>43196</v>
          </cell>
          <cell r="G99" t="str">
            <v xml:space="preserve">Jakarta </v>
          </cell>
          <cell r="H99">
            <v>43200</v>
          </cell>
          <cell r="I99">
            <v>43202</v>
          </cell>
          <cell r="J99">
            <v>1331000</v>
          </cell>
          <cell r="K99">
            <v>0</v>
          </cell>
          <cell r="L99">
            <v>180000</v>
          </cell>
          <cell r="M99">
            <v>512000</v>
          </cell>
          <cell r="N99">
            <v>1272000</v>
          </cell>
          <cell r="O99">
            <v>1220000</v>
          </cell>
          <cell r="P99">
            <v>0</v>
          </cell>
          <cell r="Q99">
            <v>4515000</v>
          </cell>
          <cell r="R99">
            <v>43199</v>
          </cell>
          <cell r="S99" t="str">
            <v>Biaya SPPD untuk mengikuti Workshop Pengisian e-LHKPN di Jakarta tanggal 10 s.d 12 April 2018 a.n Riadus Solihin Harahad, S.E.</v>
          </cell>
          <cell r="T99">
            <v>0</v>
          </cell>
          <cell r="U99">
            <v>0</v>
          </cell>
          <cell r="V99">
            <v>0</v>
          </cell>
          <cell r="W99">
            <v>0</v>
          </cell>
          <cell r="X99">
            <v>0</v>
          </cell>
          <cell r="Y99">
            <v>0</v>
          </cell>
          <cell r="Z99">
            <v>0</v>
          </cell>
          <cell r="AA99">
            <v>0</v>
          </cell>
        </row>
        <row r="100">
          <cell r="B100">
            <v>95</v>
          </cell>
          <cell r="C100" t="str">
            <v>Sassika, S.T.</v>
          </cell>
          <cell r="D100" t="str">
            <v>NP 109115138</v>
          </cell>
          <cell r="E100" t="str">
            <v>1455/UN50/SPD/IV/2018</v>
          </cell>
          <cell r="F100">
            <v>43196</v>
          </cell>
          <cell r="G100" t="str">
            <v xml:space="preserve">Jakarta </v>
          </cell>
          <cell r="H100">
            <v>43200</v>
          </cell>
          <cell r="I100">
            <v>43202</v>
          </cell>
          <cell r="J100">
            <v>1331000</v>
          </cell>
          <cell r="K100">
            <v>0</v>
          </cell>
          <cell r="L100">
            <v>180000</v>
          </cell>
          <cell r="M100">
            <v>512000</v>
          </cell>
          <cell r="N100">
            <v>1272000</v>
          </cell>
          <cell r="O100">
            <v>1220000</v>
          </cell>
          <cell r="P100">
            <v>0</v>
          </cell>
          <cell r="Q100">
            <v>4515000</v>
          </cell>
          <cell r="R100">
            <v>43199</v>
          </cell>
          <cell r="S100" t="str">
            <v>Biaya SPPD untuk mengikuti Workshop Pengisian e-LHKPN di Jakarta tanggal 10 s.d 12 April 2018 a.n Sassika, S.T.</v>
          </cell>
          <cell r="T100">
            <v>0</v>
          </cell>
          <cell r="U100">
            <v>0</v>
          </cell>
          <cell r="V100">
            <v>0</v>
          </cell>
          <cell r="W100">
            <v>0</v>
          </cell>
          <cell r="X100">
            <v>0</v>
          </cell>
          <cell r="Y100">
            <v>0</v>
          </cell>
          <cell r="Z100">
            <v>0</v>
          </cell>
          <cell r="AA100">
            <v>0</v>
          </cell>
        </row>
        <row r="101">
          <cell r="B101">
            <v>96</v>
          </cell>
          <cell r="C101" t="str">
            <v>Alim Bahri, S.T.</v>
          </cell>
          <cell r="D101" t="str">
            <v>NP 107606014</v>
          </cell>
          <cell r="E101" t="str">
            <v>1529/UN50/SPD/IV/2018</v>
          </cell>
          <cell r="F101">
            <v>43203</v>
          </cell>
          <cell r="G101" t="str">
            <v>Batam</v>
          </cell>
          <cell r="H101">
            <v>43205</v>
          </cell>
          <cell r="I101">
            <v>43207</v>
          </cell>
          <cell r="J101">
            <v>1506000</v>
          </cell>
          <cell r="K101">
            <v>0</v>
          </cell>
          <cell r="L101">
            <v>180000</v>
          </cell>
          <cell r="M101">
            <v>274000</v>
          </cell>
          <cell r="N101">
            <v>740000</v>
          </cell>
          <cell r="O101">
            <v>0</v>
          </cell>
          <cell r="P101">
            <v>0</v>
          </cell>
          <cell r="Q101">
            <v>2700000</v>
          </cell>
          <cell r="R101">
            <v>43203</v>
          </cell>
          <cell r="S101" t="str">
            <v>Biaya SPPD untuk mengikuti Bimbingan Teknik Penggunaan Aplikasi Sistem Informasi Tugas/Izin Belajar di Batam, Kep. Riau tanggal 15 s.d 17 April 2018 a.n Alim Bahri, S.T.</v>
          </cell>
          <cell r="T101">
            <v>0</v>
          </cell>
          <cell r="U101">
            <v>0</v>
          </cell>
          <cell r="V101">
            <v>0</v>
          </cell>
          <cell r="W101">
            <v>0</v>
          </cell>
          <cell r="X101">
            <v>0</v>
          </cell>
          <cell r="Y101">
            <v>0</v>
          </cell>
          <cell r="Z101">
            <v>0</v>
          </cell>
          <cell r="AA101">
            <v>0</v>
          </cell>
        </row>
        <row r="102">
          <cell r="B102">
            <v>97</v>
          </cell>
          <cell r="C102" t="str">
            <v>Safiri, A.Md</v>
          </cell>
          <cell r="D102" t="str">
            <v>NIP 198406262014041000</v>
          </cell>
          <cell r="E102" t="str">
            <v>1529/UN50/SPD/IV/2018</v>
          </cell>
          <cell r="F102">
            <v>43203</v>
          </cell>
          <cell r="G102" t="str">
            <v>Batam</v>
          </cell>
          <cell r="H102">
            <v>43205</v>
          </cell>
          <cell r="I102">
            <v>43207</v>
          </cell>
          <cell r="J102">
            <v>1506000</v>
          </cell>
          <cell r="K102">
            <v>0</v>
          </cell>
          <cell r="L102">
            <v>180000</v>
          </cell>
          <cell r="M102">
            <v>274000</v>
          </cell>
          <cell r="N102">
            <v>740000</v>
          </cell>
          <cell r="O102">
            <v>0</v>
          </cell>
          <cell r="P102">
            <v>0</v>
          </cell>
          <cell r="Q102">
            <v>2700000</v>
          </cell>
          <cell r="R102">
            <v>43203</v>
          </cell>
          <cell r="S102" t="str">
            <v>Biaya SPPD untuk mengikuti Bimbingan Teknik Penggunaan Aplikasi Sistem Informasi Tugas/Izin Belajar di Batam, Kep. Riau tanggal 15 s.d 17 April 2018 a.n Safiri, A.Md</v>
          </cell>
          <cell r="T102">
            <v>0</v>
          </cell>
          <cell r="U102">
            <v>0</v>
          </cell>
          <cell r="V102">
            <v>0</v>
          </cell>
          <cell r="W102">
            <v>0</v>
          </cell>
          <cell r="X102">
            <v>0</v>
          </cell>
          <cell r="Y102">
            <v>0</v>
          </cell>
          <cell r="Z102">
            <v>0</v>
          </cell>
          <cell r="AA102">
            <v>0</v>
          </cell>
        </row>
        <row r="103">
          <cell r="B103">
            <v>98</v>
          </cell>
          <cell r="C103" t="str">
            <v>Dr. Ir. Muh. Yusuf, M.Si</v>
          </cell>
          <cell r="D103" t="str">
            <v>NIP 195811131987031002</v>
          </cell>
          <cell r="E103" t="str">
            <v>1536/UN50/SPD/IV/2018</v>
          </cell>
          <cell r="F103">
            <v>43203</v>
          </cell>
          <cell r="G103" t="str">
            <v xml:space="preserve">Jakarta </v>
          </cell>
          <cell r="H103">
            <v>43207</v>
          </cell>
          <cell r="I103">
            <v>43208</v>
          </cell>
          <cell r="J103">
            <v>1198000</v>
          </cell>
          <cell r="K103">
            <v>0</v>
          </cell>
          <cell r="L103">
            <v>180000</v>
          </cell>
          <cell r="M103">
            <v>512000</v>
          </cell>
          <cell r="N103">
            <v>1060000</v>
          </cell>
          <cell r="O103">
            <v>1000000</v>
          </cell>
          <cell r="P103">
            <v>0</v>
          </cell>
          <cell r="Q103">
            <v>3950000</v>
          </cell>
          <cell r="R103">
            <v>43203</v>
          </cell>
          <cell r="S103" t="str">
            <v>Biaya SPPD untuk menghadiri Peluncuran Uji Coba dan Pengenalan Sistem Informasi Perencanaan dan Anggaran (SIRenang) oleh Menristekdikti di Jakarta tanggal 17 s.d 18 April 2018 a.n Dr. Ir. Muh. Yusuf, M.Si</v>
          </cell>
          <cell r="T103">
            <v>0</v>
          </cell>
          <cell r="U103">
            <v>0</v>
          </cell>
          <cell r="V103">
            <v>0</v>
          </cell>
          <cell r="W103">
            <v>0</v>
          </cell>
          <cell r="X103">
            <v>0</v>
          </cell>
          <cell r="Y103">
            <v>0</v>
          </cell>
          <cell r="Z103">
            <v>0</v>
          </cell>
          <cell r="AA103">
            <v>0</v>
          </cell>
        </row>
        <row r="104">
          <cell r="B104">
            <v>99</v>
          </cell>
          <cell r="C104" t="str">
            <v>Jan Frist Pagendo Purba, S.Sos</v>
          </cell>
          <cell r="D104" t="str">
            <v>NIP 198501282015041000</v>
          </cell>
          <cell r="E104" t="str">
            <v>1535/UN50/SPD/IV/2018</v>
          </cell>
          <cell r="F104">
            <v>43203</v>
          </cell>
          <cell r="G104" t="str">
            <v>Tangerang Selatan</v>
          </cell>
          <cell r="H104">
            <v>43205</v>
          </cell>
          <cell r="I104">
            <v>43211</v>
          </cell>
          <cell r="J104">
            <v>1004000</v>
          </cell>
          <cell r="K104">
            <v>0</v>
          </cell>
          <cell r="L104">
            <v>180000</v>
          </cell>
          <cell r="M104">
            <v>892000</v>
          </cell>
          <cell r="N104">
            <v>1554000</v>
          </cell>
          <cell r="O104">
            <v>0</v>
          </cell>
          <cell r="P104">
            <v>0</v>
          </cell>
          <cell r="Q104">
            <v>3630000</v>
          </cell>
          <cell r="R104">
            <v>43203</v>
          </cell>
          <cell r="S104" t="str">
            <v>Biaya SPPD untuk mengikuti Pelatihan dan Ujian Sertifikasi Pengadaan Barang/Jasa Pemerintah  di Tangerang Selatan tanggal 15 s.d 21 April 2018 a.n Jan Frist Pagendo Purba, S.Sos</v>
          </cell>
          <cell r="T104">
            <v>0</v>
          </cell>
          <cell r="U104">
            <v>0</v>
          </cell>
          <cell r="V104">
            <v>0</v>
          </cell>
          <cell r="W104">
            <v>0</v>
          </cell>
          <cell r="X104">
            <v>0</v>
          </cell>
          <cell r="Y104">
            <v>0</v>
          </cell>
          <cell r="Z104">
            <v>0</v>
          </cell>
          <cell r="AA104">
            <v>0</v>
          </cell>
        </row>
        <row r="105">
          <cell r="B105">
            <v>100</v>
          </cell>
          <cell r="C105" t="str">
            <v>Septian Azmiadi, S.H.</v>
          </cell>
          <cell r="D105" t="str">
            <v>NIP 198406262014041000</v>
          </cell>
          <cell r="E105" t="str">
            <v>1622/UN50/SPD/IV/2018</v>
          </cell>
          <cell r="F105">
            <v>43209</v>
          </cell>
          <cell r="G105" t="str">
            <v>Bogor, Jawa Barat</v>
          </cell>
          <cell r="H105">
            <v>43212</v>
          </cell>
          <cell r="I105">
            <v>43218</v>
          </cell>
          <cell r="J105">
            <v>0</v>
          </cell>
          <cell r="K105">
            <v>0</v>
          </cell>
          <cell r="L105">
            <v>180000</v>
          </cell>
          <cell r="M105">
            <v>332000</v>
          </cell>
          <cell r="N105">
            <v>1806000</v>
          </cell>
          <cell r="O105">
            <v>0</v>
          </cell>
          <cell r="P105">
            <v>0</v>
          </cell>
          <cell r="Q105">
            <v>2318000</v>
          </cell>
          <cell r="R105">
            <v>43210</v>
          </cell>
          <cell r="S105" t="str">
            <v>Biaya SPPD untuk mengikuti Pelatihan Pejabat Pembuat Komitmen di Bogor, Jawa Barat tanggal 22 s.d 28 April 2018 a.n Septian Azmiadi, S.H.</v>
          </cell>
          <cell r="T105">
            <v>0</v>
          </cell>
          <cell r="U105">
            <v>0</v>
          </cell>
          <cell r="V105">
            <v>0</v>
          </cell>
          <cell r="W105">
            <v>0</v>
          </cell>
          <cell r="X105">
            <v>0</v>
          </cell>
          <cell r="Y105">
            <v>0</v>
          </cell>
          <cell r="Z105">
            <v>0</v>
          </cell>
          <cell r="AA105">
            <v>0</v>
          </cell>
        </row>
        <row r="106">
          <cell r="B106">
            <v>101</v>
          </cell>
          <cell r="C106" t="str">
            <v>Riwan Kusmiadi, STP., M.Si</v>
          </cell>
          <cell r="D106" t="str">
            <v>NP 107499008</v>
          </cell>
          <cell r="E106" t="str">
            <v>1682/UN50/SPD/IV/2018</v>
          </cell>
          <cell r="F106">
            <v>43214</v>
          </cell>
          <cell r="G106" t="str">
            <v>Yogyakarta</v>
          </cell>
          <cell r="H106">
            <v>43215</v>
          </cell>
          <cell r="I106">
            <v>43216</v>
          </cell>
          <cell r="J106">
            <v>0</v>
          </cell>
          <cell r="K106">
            <v>0</v>
          </cell>
          <cell r="L106">
            <v>0</v>
          </cell>
          <cell r="M106">
            <v>0</v>
          </cell>
          <cell r="N106">
            <v>504000</v>
          </cell>
          <cell r="O106">
            <v>0</v>
          </cell>
          <cell r="P106">
            <v>0</v>
          </cell>
          <cell r="Q106">
            <v>504000</v>
          </cell>
          <cell r="R106">
            <v>43214</v>
          </cell>
          <cell r="S106" t="str">
            <v>Biaya SPPD untuk menghadiri Rapat Koordinasi PLTI dengan Mitra PLTI Tahun 2017 di Yogyakarta tanggal 25 s.d 26 April 2018 a.n Riwan Kusmiadi, STP., M.Si</v>
          </cell>
          <cell r="T106">
            <v>0</v>
          </cell>
          <cell r="U106">
            <v>0</v>
          </cell>
          <cell r="V106">
            <v>0</v>
          </cell>
          <cell r="W106">
            <v>0</v>
          </cell>
          <cell r="X106">
            <v>0</v>
          </cell>
          <cell r="Y106">
            <v>0</v>
          </cell>
          <cell r="Z106">
            <v>0</v>
          </cell>
          <cell r="AA106">
            <v>0</v>
          </cell>
        </row>
        <row r="107">
          <cell r="B107">
            <v>102</v>
          </cell>
          <cell r="C107" t="str">
            <v>Yus Yanwar Haris Chan</v>
          </cell>
          <cell r="D107" t="str">
            <v>NP 108208033</v>
          </cell>
          <cell r="E107" t="str">
            <v>1682/UN50/SPD/IV/2018</v>
          </cell>
          <cell r="F107">
            <v>43214</v>
          </cell>
          <cell r="G107" t="str">
            <v>Yogyakarta</v>
          </cell>
          <cell r="H107">
            <v>43215</v>
          </cell>
          <cell r="I107">
            <v>43216</v>
          </cell>
          <cell r="J107">
            <v>0</v>
          </cell>
          <cell r="K107">
            <v>0</v>
          </cell>
          <cell r="L107">
            <v>0</v>
          </cell>
          <cell r="M107">
            <v>0</v>
          </cell>
          <cell r="N107">
            <v>504000</v>
          </cell>
          <cell r="O107">
            <v>0</v>
          </cell>
          <cell r="P107">
            <v>0</v>
          </cell>
          <cell r="Q107">
            <v>504000</v>
          </cell>
          <cell r="R107">
            <v>43214</v>
          </cell>
          <cell r="S107" t="str">
            <v>Biaya SPPD untuk menghadiri Rapat Koordinasi PLTI dengan Mitra PLTI Tahun 2017 di Yogyakarta tanggal 25 s.d 26 April 2018 a.n Yus Yanwar Haris Chan</v>
          </cell>
          <cell r="T107">
            <v>0</v>
          </cell>
          <cell r="U107">
            <v>0</v>
          </cell>
          <cell r="V107">
            <v>0</v>
          </cell>
          <cell r="W107">
            <v>0</v>
          </cell>
          <cell r="X107">
            <v>0</v>
          </cell>
          <cell r="Y107">
            <v>0</v>
          </cell>
          <cell r="Z107">
            <v>0</v>
          </cell>
          <cell r="AA107">
            <v>0</v>
          </cell>
        </row>
        <row r="108">
          <cell r="B108">
            <v>103</v>
          </cell>
          <cell r="C108" t="str">
            <v>Yudi Sapta Pranoto, S.P., M.Si</v>
          </cell>
          <cell r="D108" t="str">
            <v>NIP 198008292014041001</v>
          </cell>
          <cell r="E108" t="str">
            <v>1617/UN50/SPD/IV/2018</v>
          </cell>
          <cell r="F108">
            <v>43209</v>
          </cell>
          <cell r="G108" t="str">
            <v xml:space="preserve">Jakarta </v>
          </cell>
          <cell r="H108">
            <v>43210</v>
          </cell>
          <cell r="I108">
            <v>43211</v>
          </cell>
          <cell r="J108">
            <v>847100</v>
          </cell>
          <cell r="K108">
            <v>0</v>
          </cell>
          <cell r="L108">
            <v>180000</v>
          </cell>
          <cell r="M108">
            <v>512000</v>
          </cell>
          <cell r="N108">
            <v>1060000</v>
          </cell>
          <cell r="O108">
            <v>610000</v>
          </cell>
          <cell r="P108">
            <v>0</v>
          </cell>
          <cell r="Q108">
            <v>3209100</v>
          </cell>
          <cell r="R108">
            <v>43209</v>
          </cell>
          <cell r="S108" t="str">
            <v>Biaya SPPD untuk ikut serta dalam melakukan paparan dan pembahasan Proposal Klaster Inovasi Potensi Unggulan Daerah di Kemenristekdikti Jakarta tanggal 20 s.d 21 April 2018 a.n Yudi Sapta Pranoto, S.P., M.Si</v>
          </cell>
          <cell r="T108">
            <v>0</v>
          </cell>
          <cell r="U108">
            <v>0</v>
          </cell>
          <cell r="V108">
            <v>0</v>
          </cell>
          <cell r="W108">
            <v>0</v>
          </cell>
          <cell r="X108">
            <v>0</v>
          </cell>
          <cell r="Y108">
            <v>0</v>
          </cell>
          <cell r="Z108">
            <v>0</v>
          </cell>
          <cell r="AA108">
            <v>0</v>
          </cell>
        </row>
        <row r="109">
          <cell r="B109">
            <v>104</v>
          </cell>
          <cell r="C109" t="str">
            <v>Nanang Wahyudin, S.E., M.M.</v>
          </cell>
          <cell r="D109" t="str">
            <v>NIP 198708192014041001</v>
          </cell>
          <cell r="E109" t="str">
            <v>1621/UN50/SPD/IV/2018</v>
          </cell>
          <cell r="F109">
            <v>43209</v>
          </cell>
          <cell r="G109" t="str">
            <v>Bogor, Jawa Barat</v>
          </cell>
          <cell r="H109">
            <v>43212</v>
          </cell>
          <cell r="I109">
            <v>43214</v>
          </cell>
          <cell r="J109">
            <v>1216000</v>
          </cell>
          <cell r="K109">
            <v>0</v>
          </cell>
          <cell r="L109">
            <v>180000</v>
          </cell>
          <cell r="M109">
            <v>332000</v>
          </cell>
          <cell r="N109">
            <v>1032000</v>
          </cell>
          <cell r="O109">
            <v>1140000</v>
          </cell>
          <cell r="P109">
            <v>0</v>
          </cell>
          <cell r="Q109">
            <v>3900000</v>
          </cell>
          <cell r="R109">
            <v>43210</v>
          </cell>
          <cell r="S109" t="str">
            <v>Biaya SPPD untuk mengikuti Sosialisasi Kemenristekdikti tentang Penggunaan Bantuan Operasional PTN Penelitian dan Pengabdian kepada Masyarakat di Bogor, Jawa Barat tanggal 22 s.d 24 April 2018 a.n Nanang Wahyudin, S.E., M.M.</v>
          </cell>
          <cell r="T109">
            <v>0</v>
          </cell>
          <cell r="U109">
            <v>0</v>
          </cell>
          <cell r="V109">
            <v>0</v>
          </cell>
          <cell r="W109">
            <v>0</v>
          </cell>
          <cell r="X109">
            <v>0</v>
          </cell>
          <cell r="Y109">
            <v>0</v>
          </cell>
          <cell r="Z109">
            <v>0</v>
          </cell>
          <cell r="AA109">
            <v>0</v>
          </cell>
        </row>
        <row r="110">
          <cell r="B110">
            <v>105</v>
          </cell>
          <cell r="C110" t="str">
            <v>Dr. Ibrahim, S.Fil., M.Si</v>
          </cell>
          <cell r="D110" t="str">
            <v>NIP 198104102012121001</v>
          </cell>
          <cell r="E110" t="str">
            <v>1687/UN50/SPD/IV/2018</v>
          </cell>
          <cell r="F110">
            <v>43214</v>
          </cell>
          <cell r="G110" t="str">
            <v xml:space="preserve">Jakarta </v>
          </cell>
          <cell r="H110">
            <v>43217</v>
          </cell>
          <cell r="I110">
            <v>43218</v>
          </cell>
          <cell r="J110">
            <v>1208000</v>
          </cell>
          <cell r="K110">
            <v>0</v>
          </cell>
          <cell r="L110">
            <v>180000</v>
          </cell>
          <cell r="M110">
            <v>512000</v>
          </cell>
          <cell r="N110">
            <v>530000</v>
          </cell>
          <cell r="O110">
            <v>1000000</v>
          </cell>
          <cell r="P110">
            <v>0</v>
          </cell>
          <cell r="Q110">
            <v>3430000</v>
          </cell>
          <cell r="R110">
            <v>43216</v>
          </cell>
          <cell r="S110" t="str">
            <v>Biaya SPPD untuk menghadiri Resepsi Pengenalan Direktur CSEAS Kyoto University di Jakarta tanggal 27 s.d 28 April 2018 a.n Dr. Ibrahim, S.Fil., M.Si</v>
          </cell>
          <cell r="T110">
            <v>0</v>
          </cell>
          <cell r="U110">
            <v>0</v>
          </cell>
          <cell r="V110">
            <v>0</v>
          </cell>
          <cell r="W110">
            <v>0</v>
          </cell>
          <cell r="X110">
            <v>0</v>
          </cell>
          <cell r="Y110">
            <v>0</v>
          </cell>
          <cell r="Z110">
            <v>0</v>
          </cell>
          <cell r="AA110">
            <v>0</v>
          </cell>
        </row>
        <row r="111">
          <cell r="B111">
            <v>106</v>
          </cell>
          <cell r="C111" t="str">
            <v>Riadus Solihin Harahad, S.E.</v>
          </cell>
          <cell r="D111" t="str">
            <v>NP 107806042</v>
          </cell>
          <cell r="E111" t="str">
            <v>1618/UN50/SPD/IV/2018</v>
          </cell>
          <cell r="F111">
            <v>43209</v>
          </cell>
          <cell r="G111" t="str">
            <v xml:space="preserve">Jakarta </v>
          </cell>
          <cell r="H111">
            <v>43212</v>
          </cell>
          <cell r="I111">
            <v>43213</v>
          </cell>
          <cell r="J111">
            <v>1727100</v>
          </cell>
          <cell r="K111">
            <v>0</v>
          </cell>
          <cell r="L111">
            <v>180000</v>
          </cell>
          <cell r="M111">
            <v>512000</v>
          </cell>
          <cell r="N111">
            <v>1060000</v>
          </cell>
          <cell r="O111">
            <v>610000</v>
          </cell>
          <cell r="P111">
            <v>0</v>
          </cell>
          <cell r="Q111">
            <v>4089100</v>
          </cell>
          <cell r="R111">
            <v>43209</v>
          </cell>
          <cell r="S111" t="str">
            <v>Biaya SPPD untuk menyampaikan dan melakukan verifikasi berkas LHKPN di Kantor Komisi Pemberantasan Korupsi (KPK) di Jakarta tanggal 22 s.d 23 April 2018 a.n Riadus Solihin Harahad, S.E.</v>
          </cell>
          <cell r="T111">
            <v>0</v>
          </cell>
          <cell r="U111">
            <v>0</v>
          </cell>
          <cell r="V111">
            <v>0</v>
          </cell>
          <cell r="W111">
            <v>0</v>
          </cell>
          <cell r="X111">
            <v>0</v>
          </cell>
          <cell r="Y111">
            <v>0</v>
          </cell>
          <cell r="Z111">
            <v>0</v>
          </cell>
          <cell r="AA111">
            <v>0</v>
          </cell>
        </row>
        <row r="112">
          <cell r="B112">
            <v>107</v>
          </cell>
          <cell r="C112" t="str">
            <v>Dr. Ir. Ismed Inonu, M.Si</v>
          </cell>
          <cell r="D112" t="str">
            <v>NP 406600012</v>
          </cell>
          <cell r="E112" t="str">
            <v>1623/UN50/SPD/IV/2018</v>
          </cell>
          <cell r="F112">
            <v>43209</v>
          </cell>
          <cell r="G112" t="str">
            <v xml:space="preserve">Jakarta </v>
          </cell>
          <cell r="H112">
            <v>43213</v>
          </cell>
          <cell r="I112">
            <v>43213</v>
          </cell>
          <cell r="J112">
            <v>0</v>
          </cell>
          <cell r="K112">
            <v>0</v>
          </cell>
          <cell r="L112">
            <v>0</v>
          </cell>
          <cell r="M112">
            <v>0</v>
          </cell>
          <cell r="N112">
            <v>530000</v>
          </cell>
          <cell r="O112">
            <v>1000000</v>
          </cell>
          <cell r="P112">
            <v>0</v>
          </cell>
          <cell r="Q112">
            <v>1530000</v>
          </cell>
          <cell r="R112">
            <v>43209</v>
          </cell>
          <cell r="S112" t="str">
            <v>Biaya SPPD untuk mengurus inputing data program studi baru (Matematika) ke Direktur Pengembangan Kelembagaan Pendidikan Tinggi di Jakarta tanggal 23 April 2018 a.n Dr. Ir. Ismed Inonu, M.Si</v>
          </cell>
          <cell r="T112">
            <v>0</v>
          </cell>
          <cell r="U112">
            <v>0</v>
          </cell>
          <cell r="V112">
            <v>0</v>
          </cell>
          <cell r="W112">
            <v>0</v>
          </cell>
          <cell r="X112">
            <v>0</v>
          </cell>
          <cell r="Y112">
            <v>0</v>
          </cell>
          <cell r="Z112">
            <v>0</v>
          </cell>
          <cell r="AA112">
            <v>0</v>
          </cell>
        </row>
        <row r="113">
          <cell r="B113">
            <v>108</v>
          </cell>
          <cell r="C113" t="str">
            <v>Yudi Sapta Pranoto, S.P., M.Si</v>
          </cell>
          <cell r="D113" t="str">
            <v>NIP 198008292014041001</v>
          </cell>
          <cell r="E113" t="str">
            <v>1523/UN50/SPD/IV/2018</v>
          </cell>
          <cell r="F113">
            <v>43209</v>
          </cell>
          <cell r="G113" t="str">
            <v>Bali</v>
          </cell>
          <cell r="H113">
            <v>43213</v>
          </cell>
          <cell r="I113">
            <v>43219</v>
          </cell>
          <cell r="J113">
            <v>4500000</v>
          </cell>
          <cell r="K113">
            <v>0</v>
          </cell>
          <cell r="L113">
            <v>180000</v>
          </cell>
          <cell r="M113">
            <v>318000</v>
          </cell>
          <cell r="N113">
            <v>2400000</v>
          </cell>
          <cell r="O113">
            <v>2974000</v>
          </cell>
          <cell r="P113">
            <v>0</v>
          </cell>
          <cell r="Q113">
            <v>10372000</v>
          </cell>
          <cell r="R113">
            <v>43209</v>
          </cell>
          <cell r="S113" t="str">
            <v>Biaya SPPD untuk kegiatan praktikum di lapangan (fieldtrip) mata kuliah "Penyuluhan Pertanian 3" mahasiswa Jurusan Agribisnis di Universitas Udayana, Bali tanggal 23 s.d 29 April 2018 a.n Yudi Sapta Pranoto, S.P., M.Si</v>
          </cell>
          <cell r="T113">
            <v>0</v>
          </cell>
          <cell r="U113">
            <v>0</v>
          </cell>
          <cell r="V113">
            <v>0</v>
          </cell>
          <cell r="W113">
            <v>0</v>
          </cell>
          <cell r="X113">
            <v>0</v>
          </cell>
          <cell r="Y113">
            <v>0</v>
          </cell>
          <cell r="Z113">
            <v>0</v>
          </cell>
          <cell r="AA113">
            <v>0</v>
          </cell>
        </row>
        <row r="114">
          <cell r="B114">
            <v>109</v>
          </cell>
          <cell r="C114" t="str">
            <v>Dr. Ir. Muh. Yusuf, M.Si</v>
          </cell>
          <cell r="D114" t="str">
            <v>NIP 195811131987031002</v>
          </cell>
          <cell r="E114" t="str">
            <v>1641/UN50/SPD/IV/2018</v>
          </cell>
          <cell r="F114">
            <v>43210</v>
          </cell>
          <cell r="G114" t="str">
            <v xml:space="preserve">Jakarta </v>
          </cell>
          <cell r="H114">
            <v>43213</v>
          </cell>
          <cell r="I114">
            <v>43214</v>
          </cell>
          <cell r="J114">
            <v>1498000</v>
          </cell>
          <cell r="K114">
            <v>0</v>
          </cell>
          <cell r="L114">
            <v>180000</v>
          </cell>
          <cell r="M114">
            <v>512000</v>
          </cell>
          <cell r="N114">
            <v>1060000</v>
          </cell>
          <cell r="O114">
            <v>1000000</v>
          </cell>
          <cell r="P114">
            <v>0</v>
          </cell>
          <cell r="Q114">
            <v>4250000</v>
          </cell>
          <cell r="R114">
            <v>43210</v>
          </cell>
          <cell r="S114" t="str">
            <v>Biaya SPPD untuk menghadiri Undangan Peresmian Sistem Informasi Perjalanan Dinas Luar Negeri (SIMPEL) dan Sosialisasi bagi PTN/PTS di Kemensetneg, Jakarta tanggal 23 s.d 24 April 2018 a.n Dr. Ir. Muh. Yusuf, M.Si</v>
          </cell>
          <cell r="T114">
            <v>0</v>
          </cell>
          <cell r="U114">
            <v>0</v>
          </cell>
          <cell r="V114">
            <v>0</v>
          </cell>
          <cell r="W114">
            <v>0</v>
          </cell>
          <cell r="X114">
            <v>0</v>
          </cell>
          <cell r="Y114">
            <v>0</v>
          </cell>
          <cell r="Z114">
            <v>0</v>
          </cell>
          <cell r="AA114">
            <v>0</v>
          </cell>
        </row>
        <row r="115">
          <cell r="B115">
            <v>110</v>
          </cell>
          <cell r="C115" t="str">
            <v>Dr. Ir. Muh. Yusuf, M.Si</v>
          </cell>
          <cell r="D115" t="str">
            <v>NIP 195811131987031002</v>
          </cell>
          <cell r="E115" t="str">
            <v>1644/UN50/SPD/IV/2018</v>
          </cell>
          <cell r="F115">
            <v>43210</v>
          </cell>
          <cell r="G115" t="str">
            <v xml:space="preserve">Jakarta </v>
          </cell>
          <cell r="H115">
            <v>43214</v>
          </cell>
          <cell r="I115">
            <v>43215</v>
          </cell>
          <cell r="J115">
            <v>0</v>
          </cell>
          <cell r="K115">
            <v>0</v>
          </cell>
          <cell r="L115">
            <v>0</v>
          </cell>
          <cell r="M115">
            <v>0</v>
          </cell>
          <cell r="N115">
            <v>530000</v>
          </cell>
          <cell r="O115">
            <v>1000000</v>
          </cell>
          <cell r="P115">
            <v>0</v>
          </cell>
          <cell r="Q115">
            <v>1530000</v>
          </cell>
          <cell r="R115">
            <v>43210</v>
          </cell>
          <cell r="S115" t="str">
            <v>Biaya SPPD untuk menghadiri Penandatanganan Perjanjian Kerja Sama tentang Pemanfaatan Limbah Non B3 Biomassa sebagai Energi di Jakarta tanggal 24 s.d 25 April 2018 a.n Dr. Ir. Muh. Yusuf, M.Si</v>
          </cell>
          <cell r="T115">
            <v>0</v>
          </cell>
          <cell r="U115">
            <v>0</v>
          </cell>
          <cell r="V115">
            <v>0</v>
          </cell>
          <cell r="W115">
            <v>0</v>
          </cell>
          <cell r="X115">
            <v>0</v>
          </cell>
          <cell r="Y115">
            <v>0</v>
          </cell>
          <cell r="Z115">
            <v>0</v>
          </cell>
          <cell r="AA115">
            <v>0</v>
          </cell>
        </row>
        <row r="116">
          <cell r="B116">
            <v>111</v>
          </cell>
          <cell r="C116" t="str">
            <v>Dr. Fournita Agustina, S.P., M.Si</v>
          </cell>
          <cell r="D116" t="str">
            <v>NP 407401003</v>
          </cell>
          <cell r="E116" t="str">
            <v>1644/UN50/SPD/IV/2018</v>
          </cell>
          <cell r="F116">
            <v>43210</v>
          </cell>
          <cell r="G116" t="str">
            <v xml:space="preserve">Jakarta </v>
          </cell>
          <cell r="H116">
            <v>43214</v>
          </cell>
          <cell r="I116">
            <v>43215</v>
          </cell>
          <cell r="J116">
            <v>1260000</v>
          </cell>
          <cell r="K116">
            <v>0</v>
          </cell>
          <cell r="L116">
            <v>180000</v>
          </cell>
          <cell r="M116">
            <v>512000</v>
          </cell>
          <cell r="N116">
            <v>848000</v>
          </cell>
          <cell r="O116">
            <v>900000</v>
          </cell>
          <cell r="P116">
            <v>0</v>
          </cell>
          <cell r="Q116">
            <v>3700000</v>
          </cell>
          <cell r="R116">
            <v>43213</v>
          </cell>
          <cell r="S116" t="str">
            <v>Biaya SPPD untuk menghadiri Penandatanganan Perjanjian Kerja Sama tentang Pemanfaatan Limbah Non B3 Biomassa sebagai Energi di Jakarta tanggal 24 s.d 25 April 2018 a.n Dr. Fournita Agustina, S.P., M.Si</v>
          </cell>
          <cell r="T116">
            <v>0</v>
          </cell>
          <cell r="U116">
            <v>0</v>
          </cell>
          <cell r="V116">
            <v>0</v>
          </cell>
          <cell r="W116">
            <v>0</v>
          </cell>
          <cell r="X116">
            <v>0</v>
          </cell>
          <cell r="Y116">
            <v>0</v>
          </cell>
          <cell r="Z116">
            <v>0</v>
          </cell>
          <cell r="AA116">
            <v>0</v>
          </cell>
        </row>
        <row r="117">
          <cell r="B117">
            <v>112</v>
          </cell>
          <cell r="C117" t="str">
            <v>Iksander, S.Sos., M.A.</v>
          </cell>
          <cell r="D117" t="str">
            <v>NIP 198012192014041001</v>
          </cell>
          <cell r="E117" t="str">
            <v xml:space="preserve">         /UN50/SPD/IV/2018</v>
          </cell>
          <cell r="F117">
            <v>43210</v>
          </cell>
          <cell r="G117" t="str">
            <v xml:space="preserve">Jakarta </v>
          </cell>
          <cell r="H117">
            <v>43213</v>
          </cell>
          <cell r="I117">
            <v>43214</v>
          </cell>
          <cell r="J117">
            <v>1488000</v>
          </cell>
          <cell r="K117">
            <v>0</v>
          </cell>
          <cell r="L117">
            <v>180000</v>
          </cell>
          <cell r="M117">
            <v>512000</v>
          </cell>
          <cell r="N117">
            <v>1060000</v>
          </cell>
          <cell r="O117">
            <v>610000</v>
          </cell>
          <cell r="P117">
            <v>0</v>
          </cell>
          <cell r="Q117">
            <v>3850000</v>
          </cell>
          <cell r="R117">
            <v>43210</v>
          </cell>
          <cell r="S117" t="str">
            <v>Biaya SPPD untuk mengikuti kegiatan Pelatihan Sistem Pembelian Langsung secara Elektronik Barang/Jasa Pemerintah Menggunakan Katalog Elektronik dan E-Perchasing di Jakarta tanggal 23 s.d 24 April 2018 a.n Iksander, S.Sos., M.A.</v>
          </cell>
          <cell r="T117">
            <v>0</v>
          </cell>
          <cell r="U117">
            <v>0</v>
          </cell>
          <cell r="V117">
            <v>0</v>
          </cell>
          <cell r="W117">
            <v>0</v>
          </cell>
          <cell r="X117">
            <v>0</v>
          </cell>
          <cell r="Y117">
            <v>0</v>
          </cell>
          <cell r="Z117">
            <v>0</v>
          </cell>
          <cell r="AA117">
            <v>0</v>
          </cell>
        </row>
        <row r="118">
          <cell r="B118">
            <v>113</v>
          </cell>
          <cell r="C118" t="str">
            <v>Andy Evans Gunady, S.E., M.M</v>
          </cell>
          <cell r="D118" t="str">
            <v>NP 107508024</v>
          </cell>
          <cell r="E118" t="str">
            <v>1686/UN50/SPD/IV/2018</v>
          </cell>
          <cell r="F118">
            <v>43214</v>
          </cell>
          <cell r="G118" t="str">
            <v xml:space="preserve">Jakarta </v>
          </cell>
          <cell r="H118">
            <v>43215</v>
          </cell>
          <cell r="I118">
            <v>43216</v>
          </cell>
          <cell r="J118">
            <v>1540100</v>
          </cell>
          <cell r="K118">
            <v>0</v>
          </cell>
          <cell r="L118">
            <v>180000</v>
          </cell>
          <cell r="M118">
            <v>512000</v>
          </cell>
          <cell r="N118">
            <v>1060000</v>
          </cell>
          <cell r="O118">
            <v>1075000</v>
          </cell>
          <cell r="P118">
            <v>0</v>
          </cell>
          <cell r="Q118">
            <v>4367100</v>
          </cell>
          <cell r="R118">
            <v>43214</v>
          </cell>
          <cell r="S118" t="str">
            <v>Biaya SPPD untuk menghadiri Rapat Koordinasi Pelaksanaan CPNS Tahun 2017 dan Evaluasi Usul Formasi CPNS Tahun 2018 di Jakarta tanggal 25 s.d 26 April 2018 a.n Andy Evans Gunady, S.E., M.M</v>
          </cell>
          <cell r="T118">
            <v>0</v>
          </cell>
          <cell r="U118">
            <v>0</v>
          </cell>
          <cell r="V118">
            <v>0</v>
          </cell>
          <cell r="W118">
            <v>0</v>
          </cell>
          <cell r="X118">
            <v>0</v>
          </cell>
          <cell r="Y118">
            <v>0</v>
          </cell>
          <cell r="Z118">
            <v>0</v>
          </cell>
          <cell r="AA118">
            <v>0</v>
          </cell>
        </row>
        <row r="119">
          <cell r="B119">
            <v>114</v>
          </cell>
          <cell r="C119" t="str">
            <v>Andy Evans Gunady, S.E., M.M</v>
          </cell>
          <cell r="D119" t="str">
            <v>NP 107508024</v>
          </cell>
          <cell r="E119" t="str">
            <v>1689/UN50/SPD/IV/2018</v>
          </cell>
          <cell r="F119">
            <v>43214</v>
          </cell>
          <cell r="G119" t="str">
            <v>Malang, Jawa Timur</v>
          </cell>
          <cell r="H119">
            <v>43219</v>
          </cell>
          <cell r="I119">
            <v>43221</v>
          </cell>
          <cell r="J119">
            <v>0</v>
          </cell>
          <cell r="K119">
            <v>0</v>
          </cell>
          <cell r="L119">
            <v>180000</v>
          </cell>
          <cell r="M119">
            <v>388000</v>
          </cell>
          <cell r="N119">
            <v>984000</v>
          </cell>
          <cell r="O119">
            <v>2200000</v>
          </cell>
          <cell r="P119">
            <v>0</v>
          </cell>
          <cell r="Q119">
            <v>3752000</v>
          </cell>
          <cell r="R119">
            <v>43217</v>
          </cell>
          <cell r="S119" t="str">
            <v>Biaya SPPD untuk menghadiri kegiatan Peningkatan Pemahaman dan Persamaan Persepsi tentang Pelayanan Kepegawaian di Lingkungan Kemenristekdikti di Malang tanggal 29 s.d 01 Mei 2018 a.n Andy Evans Gunady, S.E., M.M</v>
          </cell>
          <cell r="T119">
            <v>0</v>
          </cell>
          <cell r="U119">
            <v>0</v>
          </cell>
          <cell r="V119">
            <v>0</v>
          </cell>
          <cell r="W119">
            <v>0</v>
          </cell>
          <cell r="X119">
            <v>0</v>
          </cell>
          <cell r="Y119">
            <v>0</v>
          </cell>
          <cell r="Z119">
            <v>0</v>
          </cell>
          <cell r="AA119">
            <v>0</v>
          </cell>
        </row>
        <row r="120">
          <cell r="B120">
            <v>115</v>
          </cell>
          <cell r="C120" t="str">
            <v>Alim Bahri, S.T.</v>
          </cell>
          <cell r="D120" t="str">
            <v>NP 107606014</v>
          </cell>
          <cell r="E120" t="str">
            <v>1689/UN50/SPD/IV/2018</v>
          </cell>
          <cell r="F120">
            <v>43214</v>
          </cell>
          <cell r="G120" t="str">
            <v>Malang, Jawa Timur</v>
          </cell>
          <cell r="H120">
            <v>43219</v>
          </cell>
          <cell r="I120">
            <v>43221</v>
          </cell>
          <cell r="J120">
            <v>2498000</v>
          </cell>
          <cell r="K120">
            <v>0</v>
          </cell>
          <cell r="L120">
            <v>180000</v>
          </cell>
          <cell r="M120">
            <v>388000</v>
          </cell>
          <cell r="N120">
            <v>984000</v>
          </cell>
          <cell r="O120">
            <v>2000000</v>
          </cell>
          <cell r="P120">
            <v>0</v>
          </cell>
          <cell r="Q120">
            <v>6050000</v>
          </cell>
          <cell r="R120">
            <v>43216</v>
          </cell>
          <cell r="S120" t="str">
            <v>Biaya SPPD untuk menghadiri kegiatan Peningkatan Pemahaman dan Persamaan Persepsi tentang Pelayanan Kepegawaian di Lingkungan Kemenristekdikti di Malang tanggal 29 s.d 01 Mei 2018 a.n Alim Bahri, S.T.</v>
          </cell>
          <cell r="T120">
            <v>0</v>
          </cell>
          <cell r="U120">
            <v>0</v>
          </cell>
          <cell r="V120">
            <v>0</v>
          </cell>
          <cell r="W120">
            <v>0</v>
          </cell>
          <cell r="X120">
            <v>0</v>
          </cell>
          <cell r="Y120">
            <v>0</v>
          </cell>
          <cell r="Z120">
            <v>0</v>
          </cell>
          <cell r="AA120">
            <v>0</v>
          </cell>
        </row>
        <row r="121">
          <cell r="B121">
            <v>116</v>
          </cell>
          <cell r="C121" t="str">
            <v>Meigawati, A.Md</v>
          </cell>
          <cell r="D121" t="str">
            <v>NP 108913117</v>
          </cell>
          <cell r="E121" t="str">
            <v>1709/UN50/SPD/IV/2018</v>
          </cell>
          <cell r="F121">
            <v>43215</v>
          </cell>
          <cell r="G121" t="str">
            <v xml:space="preserve">Jakarta </v>
          </cell>
          <cell r="H121">
            <v>43216</v>
          </cell>
          <cell r="I121">
            <v>43217</v>
          </cell>
          <cell r="J121">
            <v>1781000</v>
          </cell>
          <cell r="K121">
            <v>0</v>
          </cell>
          <cell r="L121">
            <v>180000</v>
          </cell>
          <cell r="M121">
            <v>512000</v>
          </cell>
          <cell r="N121">
            <v>636000</v>
          </cell>
          <cell r="O121">
            <v>0</v>
          </cell>
          <cell r="P121">
            <v>0</v>
          </cell>
          <cell r="Q121">
            <v>3109000</v>
          </cell>
          <cell r="R121">
            <v>43215</v>
          </cell>
          <cell r="S121" t="str">
            <v>Biaya SPPD untuk mengantarkan langsung Laporan Audited Tahun 2017 ke Kemenristekdikti di Jakarta tanggal 26 s.d 27 April 2018 a.n Meigawati, A.Md</v>
          </cell>
          <cell r="T121">
            <v>0</v>
          </cell>
          <cell r="U121">
            <v>0</v>
          </cell>
          <cell r="V121">
            <v>0</v>
          </cell>
          <cell r="W121">
            <v>0</v>
          </cell>
          <cell r="X121">
            <v>0</v>
          </cell>
          <cell r="Y121">
            <v>0</v>
          </cell>
          <cell r="Z121">
            <v>0</v>
          </cell>
          <cell r="AA121">
            <v>0</v>
          </cell>
        </row>
        <row r="122">
          <cell r="B122">
            <v>117</v>
          </cell>
          <cell r="C122" t="str">
            <v>Heru Yuniansyah, A.Md</v>
          </cell>
          <cell r="D122" t="str">
            <v>NIP 198506092015041001</v>
          </cell>
          <cell r="E122" t="str">
            <v>1709/UN50/SPD/IV/2018</v>
          </cell>
          <cell r="F122">
            <v>43215</v>
          </cell>
          <cell r="G122" t="str">
            <v xml:space="preserve">Jakarta </v>
          </cell>
          <cell r="H122">
            <v>43216</v>
          </cell>
          <cell r="I122">
            <v>43217</v>
          </cell>
          <cell r="J122">
            <v>1781000</v>
          </cell>
          <cell r="K122">
            <v>0</v>
          </cell>
          <cell r="L122">
            <v>180000</v>
          </cell>
          <cell r="M122">
            <v>512000</v>
          </cell>
          <cell r="N122">
            <v>636000</v>
          </cell>
          <cell r="O122">
            <v>0</v>
          </cell>
          <cell r="P122">
            <v>0</v>
          </cell>
          <cell r="Q122">
            <v>3109000</v>
          </cell>
          <cell r="R122">
            <v>43215</v>
          </cell>
          <cell r="S122" t="str">
            <v>Biaya SPPD untuk mengantarkan langsung Laporan Audited Tahun 2017 ke Kemenristekdikti di Jakarta tanggal 26 s.d 27 April 2018 a.n Heru Yuniansyah, A.Md</v>
          </cell>
          <cell r="T122">
            <v>0</v>
          </cell>
          <cell r="U122">
            <v>0</v>
          </cell>
          <cell r="V122">
            <v>0</v>
          </cell>
          <cell r="W122">
            <v>0</v>
          </cell>
          <cell r="X122">
            <v>0</v>
          </cell>
          <cell r="Y122">
            <v>0</v>
          </cell>
          <cell r="Z122">
            <v>0</v>
          </cell>
          <cell r="AA122">
            <v>0</v>
          </cell>
        </row>
        <row r="123">
          <cell r="B123">
            <v>118</v>
          </cell>
          <cell r="C123" t="str">
            <v>Euis Asriani, M.Si</v>
          </cell>
          <cell r="D123" t="str">
            <v>NP 408410044</v>
          </cell>
          <cell r="E123" t="str">
            <v xml:space="preserve">         /UN50/SPD/IV/2018</v>
          </cell>
          <cell r="F123">
            <v>43215</v>
          </cell>
          <cell r="G123" t="str">
            <v xml:space="preserve">Jakarta </v>
          </cell>
          <cell r="H123">
            <v>43217</v>
          </cell>
          <cell r="I123">
            <v>43218</v>
          </cell>
          <cell r="J123">
            <v>1198000</v>
          </cell>
          <cell r="K123">
            <v>0</v>
          </cell>
          <cell r="L123">
            <v>180000</v>
          </cell>
          <cell r="M123">
            <v>512000</v>
          </cell>
          <cell r="N123">
            <v>1060000</v>
          </cell>
          <cell r="O123">
            <v>800000</v>
          </cell>
          <cell r="P123">
            <v>0</v>
          </cell>
          <cell r="Q123">
            <v>3750000</v>
          </cell>
          <cell r="R123">
            <v>43215</v>
          </cell>
          <cell r="S123" t="str">
            <v>Biaya SPPD untuk memastikan progress pengajuan program studi matematika di Kemenristekdikti di Jakarta tanggal 27 s.d 28 April 2018 a.n Euis Asriani, M.Si</v>
          </cell>
          <cell r="T123">
            <v>0</v>
          </cell>
          <cell r="U123">
            <v>0</v>
          </cell>
          <cell r="V123">
            <v>0</v>
          </cell>
          <cell r="W123">
            <v>0</v>
          </cell>
          <cell r="X123">
            <v>0</v>
          </cell>
          <cell r="Y123">
            <v>0</v>
          </cell>
          <cell r="Z123">
            <v>0</v>
          </cell>
          <cell r="AA123">
            <v>0</v>
          </cell>
        </row>
        <row r="124">
          <cell r="B124">
            <v>119</v>
          </cell>
          <cell r="C124" t="str">
            <v>Alim Bahri, S.T.</v>
          </cell>
          <cell r="D124" t="str">
            <v>NP 107606014</v>
          </cell>
          <cell r="E124" t="str">
            <v>1724/UN50/SPD/IV/2018</v>
          </cell>
          <cell r="F124">
            <v>43216</v>
          </cell>
          <cell r="G124" t="str">
            <v xml:space="preserve">Jakarta </v>
          </cell>
          <cell r="H124">
            <v>43216</v>
          </cell>
          <cell r="I124">
            <v>43217</v>
          </cell>
          <cell r="J124">
            <v>1198000</v>
          </cell>
          <cell r="K124">
            <v>0</v>
          </cell>
          <cell r="L124">
            <v>180000</v>
          </cell>
          <cell r="M124">
            <v>512000</v>
          </cell>
          <cell r="N124">
            <v>1060000</v>
          </cell>
          <cell r="O124">
            <v>800000</v>
          </cell>
          <cell r="P124">
            <v>0</v>
          </cell>
          <cell r="Q124">
            <v>3750000</v>
          </cell>
          <cell r="R124">
            <v>43216</v>
          </cell>
          <cell r="S124" t="str">
            <v>Biaya SPPD untuk mengurus pemutihan tugas belajar dosen UBB a.n Rahmad Lingga dan SK PNS Tendik UBB a.n Dini Zuriyati di Kemenristekdikti, Jakarta tanggal 26 s.d 27 April 2018 a.n Alim Bahri, S.T.</v>
          </cell>
          <cell r="T124">
            <v>0</v>
          </cell>
          <cell r="U124">
            <v>0</v>
          </cell>
          <cell r="V124">
            <v>0</v>
          </cell>
          <cell r="W124">
            <v>0</v>
          </cell>
          <cell r="X124">
            <v>0</v>
          </cell>
          <cell r="Y124">
            <v>0</v>
          </cell>
          <cell r="Z124">
            <v>0</v>
          </cell>
          <cell r="AA124">
            <v>0</v>
          </cell>
        </row>
        <row r="125">
          <cell r="B125">
            <v>120</v>
          </cell>
          <cell r="C125" t="str">
            <v>Safiri, A.Md</v>
          </cell>
          <cell r="D125" t="str">
            <v>NIP 198406262014041001</v>
          </cell>
          <cell r="E125" t="str">
            <v>1724/UN50/SPD/IV/2018</v>
          </cell>
          <cell r="F125">
            <v>43216</v>
          </cell>
          <cell r="G125" t="str">
            <v xml:space="preserve">Jakarta </v>
          </cell>
          <cell r="H125">
            <v>43216</v>
          </cell>
          <cell r="I125">
            <v>43217</v>
          </cell>
          <cell r="J125">
            <v>1198000</v>
          </cell>
          <cell r="K125">
            <v>0</v>
          </cell>
          <cell r="L125">
            <v>180000</v>
          </cell>
          <cell r="M125">
            <v>512000</v>
          </cell>
          <cell r="N125">
            <v>1060000</v>
          </cell>
          <cell r="O125">
            <v>610000</v>
          </cell>
          <cell r="P125">
            <v>0</v>
          </cell>
          <cell r="Q125">
            <v>3560000</v>
          </cell>
          <cell r="R125">
            <v>43216</v>
          </cell>
          <cell r="S125" t="str">
            <v>Biaya SPPD untuk mengurus pemutihan tugas belajar dosen UBB a.n Rahmad Lingga dan SK PNS Tendik UBB a.n Dini Zuriyati di Kemenristekdikti, Jakarta tanggal 26 s.d 27 April 2018 a.n Safiri, A.Md</v>
          </cell>
          <cell r="T125">
            <v>0</v>
          </cell>
          <cell r="U125">
            <v>0</v>
          </cell>
          <cell r="V125">
            <v>0</v>
          </cell>
          <cell r="W125">
            <v>0</v>
          </cell>
          <cell r="X125">
            <v>0</v>
          </cell>
          <cell r="Y125">
            <v>0</v>
          </cell>
          <cell r="Z125">
            <v>0</v>
          </cell>
          <cell r="AA125">
            <v>0</v>
          </cell>
        </row>
        <row r="126">
          <cell r="B126">
            <v>121</v>
          </cell>
          <cell r="C126" t="str">
            <v>Erina Avianti Wardhani, A.Md</v>
          </cell>
          <cell r="D126" t="str">
            <v>NP 108110099</v>
          </cell>
          <cell r="E126" t="str">
            <v>1770/UN50/SPD/IV/2018</v>
          </cell>
          <cell r="F126">
            <v>43220</v>
          </cell>
          <cell r="G126" t="str">
            <v>Jambi</v>
          </cell>
          <cell r="H126">
            <v>43222</v>
          </cell>
          <cell r="I126">
            <v>43224</v>
          </cell>
          <cell r="J126">
            <v>1996000</v>
          </cell>
          <cell r="K126">
            <v>0</v>
          </cell>
          <cell r="L126">
            <v>180000</v>
          </cell>
          <cell r="M126">
            <v>294000</v>
          </cell>
          <cell r="N126">
            <v>740000</v>
          </cell>
          <cell r="O126">
            <v>0</v>
          </cell>
          <cell r="P126">
            <v>0</v>
          </cell>
          <cell r="Q126">
            <v>3210000</v>
          </cell>
          <cell r="R126">
            <v>43220</v>
          </cell>
          <cell r="S126" t="str">
            <v>Biaya SPPD untuk mengikuti Validasi Penyusunan Peta Proses Bisnis di Lingkungan PTN di Jambi tanggal 02 s.d 04 Mei 2018 a.n Erina Avianti Wardhani, A.Md</v>
          </cell>
          <cell r="T126">
            <v>0</v>
          </cell>
          <cell r="U126">
            <v>0</v>
          </cell>
          <cell r="V126">
            <v>0</v>
          </cell>
          <cell r="W126">
            <v>0</v>
          </cell>
          <cell r="X126">
            <v>0</v>
          </cell>
          <cell r="Y126">
            <v>0</v>
          </cell>
          <cell r="Z126">
            <v>0</v>
          </cell>
          <cell r="AA126">
            <v>0</v>
          </cell>
        </row>
        <row r="127">
          <cell r="B127">
            <v>122</v>
          </cell>
          <cell r="C127" t="str">
            <v>Septian Azmiadi, S.H.</v>
          </cell>
          <cell r="D127" t="str">
            <v>NIP 199109032014041002</v>
          </cell>
          <cell r="E127" t="str">
            <v>1770/UN50/SPD/IV/2018</v>
          </cell>
          <cell r="F127">
            <v>43220</v>
          </cell>
          <cell r="G127" t="str">
            <v>Jambi</v>
          </cell>
          <cell r="H127">
            <v>43222</v>
          </cell>
          <cell r="I127">
            <v>43224</v>
          </cell>
          <cell r="J127">
            <v>1996000</v>
          </cell>
          <cell r="K127">
            <v>0</v>
          </cell>
          <cell r="L127">
            <v>180000</v>
          </cell>
          <cell r="M127">
            <v>294000</v>
          </cell>
          <cell r="N127">
            <v>740000</v>
          </cell>
          <cell r="O127">
            <v>0</v>
          </cell>
          <cell r="P127">
            <v>0</v>
          </cell>
          <cell r="Q127">
            <v>3210000</v>
          </cell>
          <cell r="R127">
            <v>43220</v>
          </cell>
          <cell r="S127" t="str">
            <v>Biaya SPPD untuk mengikuti Validasi Penyusunan Peta Proses Bisnis di Lingkungan PTN di Jambi tanggal 02 s.d 04 Mei 2018 a.n Septian Azmiadi, S.H.</v>
          </cell>
          <cell r="T127">
            <v>0</v>
          </cell>
          <cell r="U127">
            <v>0</v>
          </cell>
          <cell r="V127">
            <v>0</v>
          </cell>
          <cell r="W127">
            <v>0</v>
          </cell>
          <cell r="X127">
            <v>0</v>
          </cell>
          <cell r="Y127">
            <v>0</v>
          </cell>
          <cell r="Z127">
            <v>0</v>
          </cell>
          <cell r="AA127">
            <v>0</v>
          </cell>
        </row>
        <row r="128">
          <cell r="B128">
            <v>123</v>
          </cell>
          <cell r="C128" t="str">
            <v xml:space="preserve">Ramdan Firmansyah, S.Kom </v>
          </cell>
          <cell r="D128" t="str">
            <v>NP 108710110</v>
          </cell>
          <cell r="E128" t="str">
            <v>1770/UN50/SPD/IV/2018</v>
          </cell>
          <cell r="F128">
            <v>43220</v>
          </cell>
          <cell r="G128" t="str">
            <v>Jambi</v>
          </cell>
          <cell r="H128">
            <v>43222</v>
          </cell>
          <cell r="I128">
            <v>43224</v>
          </cell>
          <cell r="J128">
            <v>1996000</v>
          </cell>
          <cell r="K128">
            <v>0</v>
          </cell>
          <cell r="L128">
            <v>180000</v>
          </cell>
          <cell r="M128">
            <v>294000</v>
          </cell>
          <cell r="N128">
            <v>740000</v>
          </cell>
          <cell r="O128">
            <v>0</v>
          </cell>
          <cell r="P128">
            <v>0</v>
          </cell>
          <cell r="Q128">
            <v>3210000</v>
          </cell>
          <cell r="R128">
            <v>43220</v>
          </cell>
          <cell r="S128" t="str">
            <v xml:space="preserve">Biaya SPPD untuk mengikuti Validasi Penyusunan Peta Proses Bisnis di Lingkungan PTN di Jambi tanggal 02 s.d 04 Mei 2018 a.n Ramdan Firmansyah, S.Kom </v>
          </cell>
          <cell r="T128">
            <v>0</v>
          </cell>
          <cell r="U128">
            <v>0</v>
          </cell>
          <cell r="V128">
            <v>0</v>
          </cell>
          <cell r="W128">
            <v>0</v>
          </cell>
          <cell r="X128">
            <v>0</v>
          </cell>
          <cell r="Y128">
            <v>0</v>
          </cell>
          <cell r="Z128">
            <v>0</v>
          </cell>
          <cell r="AA128">
            <v>0</v>
          </cell>
        </row>
        <row r="129">
          <cell r="B129">
            <v>124</v>
          </cell>
          <cell r="C129" t="str">
            <v>Metha Herliani, S.Kom</v>
          </cell>
          <cell r="D129" t="str">
            <v>NP 109316152</v>
          </cell>
          <cell r="E129" t="str">
            <v>1770/UN50/SPD/IV/2018</v>
          </cell>
          <cell r="F129">
            <v>43220</v>
          </cell>
          <cell r="G129" t="str">
            <v>Jambi</v>
          </cell>
          <cell r="H129">
            <v>43222</v>
          </cell>
          <cell r="I129">
            <v>43224</v>
          </cell>
          <cell r="J129">
            <v>1996000</v>
          </cell>
          <cell r="K129">
            <v>0</v>
          </cell>
          <cell r="L129">
            <v>180000</v>
          </cell>
          <cell r="M129">
            <v>294000</v>
          </cell>
          <cell r="N129">
            <v>740000</v>
          </cell>
          <cell r="O129">
            <v>0</v>
          </cell>
          <cell r="P129">
            <v>0</v>
          </cell>
          <cell r="Q129">
            <v>3210000</v>
          </cell>
          <cell r="R129">
            <v>43220</v>
          </cell>
          <cell r="S129" t="str">
            <v>Biaya SPPD untuk mengikuti Validasi Penyusunan Peta Proses Bisnis di Lingkungan PTN di Jambi tanggal 02 s.d 04 Mei 2018 a.n Metha Herliani, S.Kom</v>
          </cell>
          <cell r="T129">
            <v>0</v>
          </cell>
          <cell r="U129">
            <v>0</v>
          </cell>
          <cell r="V129">
            <v>0</v>
          </cell>
          <cell r="W129">
            <v>0</v>
          </cell>
          <cell r="X129">
            <v>0</v>
          </cell>
          <cell r="Y129">
            <v>0</v>
          </cell>
          <cell r="Z129">
            <v>0</v>
          </cell>
          <cell r="AA129">
            <v>0</v>
          </cell>
        </row>
        <row r="130">
          <cell r="B130">
            <v>125</v>
          </cell>
          <cell r="C130" t="str">
            <v xml:space="preserve">Nia Erawati, A.Ma.Pust </v>
          </cell>
          <cell r="D130" t="str">
            <v>NP 109015140</v>
          </cell>
          <cell r="E130" t="str">
            <v>1769/UN50/SPD/IV/2018</v>
          </cell>
          <cell r="F130">
            <v>43220</v>
          </cell>
          <cell r="G130" t="str">
            <v xml:space="preserve">Bandung </v>
          </cell>
          <cell r="H130">
            <v>43221</v>
          </cell>
          <cell r="I130">
            <v>43224</v>
          </cell>
          <cell r="J130">
            <v>1506000</v>
          </cell>
          <cell r="K130">
            <v>0</v>
          </cell>
          <cell r="L130">
            <v>180000</v>
          </cell>
          <cell r="M130">
            <v>332000</v>
          </cell>
          <cell r="N130">
            <v>1032000</v>
          </cell>
          <cell r="O130">
            <v>0</v>
          </cell>
          <cell r="P130">
            <v>0</v>
          </cell>
          <cell r="Q130">
            <v>3050000</v>
          </cell>
          <cell r="R130">
            <v>43220</v>
          </cell>
          <cell r="S130" t="str">
            <v xml:space="preserve">Biaya SPPD untuk Bimtek Tenaga Kependidikan (Pustakawan) di Bandung tanggal 01 s.d 04 Mei 2018 a.n Nia Erawati, A.Ma.Pust </v>
          </cell>
          <cell r="T130">
            <v>0</v>
          </cell>
          <cell r="U130">
            <v>0</v>
          </cell>
          <cell r="V130">
            <v>0</v>
          </cell>
          <cell r="W130">
            <v>0</v>
          </cell>
          <cell r="X130">
            <v>0</v>
          </cell>
          <cell r="Y130">
            <v>0</v>
          </cell>
          <cell r="Z130">
            <v>0</v>
          </cell>
          <cell r="AA130">
            <v>0</v>
          </cell>
        </row>
        <row r="131">
          <cell r="B131">
            <v>126</v>
          </cell>
          <cell r="C131" t="str">
            <v>Arja Kusuma, S.IP</v>
          </cell>
          <cell r="D131" t="str">
            <v>NP 108915141</v>
          </cell>
          <cell r="E131" t="str">
            <v>1769/UN50/SPD/IV/2018</v>
          </cell>
          <cell r="F131">
            <v>43220</v>
          </cell>
          <cell r="G131" t="str">
            <v xml:space="preserve">Bandung </v>
          </cell>
          <cell r="H131">
            <v>43221</v>
          </cell>
          <cell r="I131">
            <v>43224</v>
          </cell>
          <cell r="J131">
            <v>1506000</v>
          </cell>
          <cell r="K131">
            <v>0</v>
          </cell>
          <cell r="L131">
            <v>180000</v>
          </cell>
          <cell r="M131">
            <v>332000</v>
          </cell>
          <cell r="N131">
            <v>1032000</v>
          </cell>
          <cell r="O131">
            <v>0</v>
          </cell>
          <cell r="P131">
            <v>0</v>
          </cell>
          <cell r="Q131">
            <v>3050000</v>
          </cell>
          <cell r="R131">
            <v>43220</v>
          </cell>
          <cell r="S131" t="str">
            <v>Biaya SPPD untuk Bimtek Tenaga Kependidikan (Pustakawan) di Bandung tanggal 01 s.d 04 Mei 2018 a.n Arja Kusuma, S.IP</v>
          </cell>
          <cell r="T131">
            <v>0</v>
          </cell>
          <cell r="U131">
            <v>0</v>
          </cell>
          <cell r="V131">
            <v>0</v>
          </cell>
          <cell r="W131">
            <v>0</v>
          </cell>
          <cell r="X131">
            <v>0</v>
          </cell>
          <cell r="Y131">
            <v>0</v>
          </cell>
          <cell r="Z131">
            <v>0</v>
          </cell>
          <cell r="AA131">
            <v>0</v>
          </cell>
        </row>
        <row r="132">
          <cell r="B132">
            <v>127</v>
          </cell>
          <cell r="C132" t="str">
            <v>Dr. Ir. Ismed Inonu, M.Si</v>
          </cell>
          <cell r="D132" t="str">
            <v>NP 406600012</v>
          </cell>
          <cell r="E132" t="str">
            <v>1768/UN50/SPD/IV/2018</v>
          </cell>
          <cell r="F132">
            <v>43220</v>
          </cell>
          <cell r="G132" t="str">
            <v>Bengkulu</v>
          </cell>
          <cell r="H132">
            <v>43221</v>
          </cell>
          <cell r="I132">
            <v>43223</v>
          </cell>
          <cell r="J132">
            <v>2002000</v>
          </cell>
          <cell r="K132">
            <v>0</v>
          </cell>
          <cell r="L132">
            <v>180000</v>
          </cell>
          <cell r="M132">
            <v>218000</v>
          </cell>
          <cell r="N132">
            <v>1140000</v>
          </cell>
          <cell r="O132">
            <v>2200000</v>
          </cell>
          <cell r="P132">
            <v>0</v>
          </cell>
          <cell r="Q132">
            <v>5740000</v>
          </cell>
          <cell r="R132">
            <v>43220</v>
          </cell>
          <cell r="S132" t="str">
            <v>Biaya SPPD untuk menghadiri Ujian Terbuka (Promosi Doktor) a.n Nizwan Zukhri di Universitas Bengkulu, Bengkulu tanggal 01 s.d 03 Mei 2018 a.n Dr. Ir. Ismed Inonu, M.Si</v>
          </cell>
          <cell r="T132">
            <v>0</v>
          </cell>
          <cell r="U132">
            <v>0</v>
          </cell>
          <cell r="V132">
            <v>0</v>
          </cell>
          <cell r="W132">
            <v>0</v>
          </cell>
          <cell r="X132">
            <v>0</v>
          </cell>
          <cell r="Y132">
            <v>0</v>
          </cell>
          <cell r="Z132">
            <v>0</v>
          </cell>
          <cell r="AA132">
            <v>0</v>
          </cell>
        </row>
        <row r="133">
          <cell r="B133">
            <v>128</v>
          </cell>
          <cell r="C133" t="str">
            <v>Dr. Fournita Agustina, S.P., M.Si</v>
          </cell>
          <cell r="D133" t="str">
            <v>NP 407401003</v>
          </cell>
          <cell r="E133" t="str">
            <v xml:space="preserve">          /UN50/SPD/IV/2018</v>
          </cell>
          <cell r="F133">
            <v>43220</v>
          </cell>
          <cell r="G133" t="str">
            <v>Batam</v>
          </cell>
          <cell r="H133">
            <v>43222</v>
          </cell>
          <cell r="I133">
            <v>43225</v>
          </cell>
          <cell r="J133">
            <v>1202000</v>
          </cell>
          <cell r="K133">
            <v>0</v>
          </cell>
          <cell r="L133">
            <v>180000</v>
          </cell>
          <cell r="M133">
            <v>274000</v>
          </cell>
          <cell r="N133">
            <v>1110000</v>
          </cell>
          <cell r="O133">
            <v>2074000</v>
          </cell>
          <cell r="P133">
            <v>0</v>
          </cell>
          <cell r="Q133">
            <v>4840000</v>
          </cell>
          <cell r="R133">
            <v>43220</v>
          </cell>
          <cell r="S133" t="str">
            <v>Biaya SPPD untuk mengikuti kegiatan Evaluasi, Training of Trainer (ToT), Penandatanganan Perjanjian Kerjasama Swakelola (PKS) dan Bimbingan Teknis dan Administrasi di Batam, Kep. Riau tanggal 02 s.d 05 Mei 2018 a.n Dr. Fournita Agustina, S.P., M.Si</v>
          </cell>
          <cell r="T133">
            <v>0</v>
          </cell>
          <cell r="U133">
            <v>0</v>
          </cell>
          <cell r="V133">
            <v>0</v>
          </cell>
          <cell r="W133">
            <v>0</v>
          </cell>
          <cell r="X133">
            <v>0</v>
          </cell>
          <cell r="Y133">
            <v>0</v>
          </cell>
          <cell r="Z133">
            <v>0</v>
          </cell>
          <cell r="AA133">
            <v>0</v>
          </cell>
        </row>
        <row r="134">
          <cell r="B134">
            <v>129</v>
          </cell>
          <cell r="C134" t="str">
            <v>Dwi Puspa Ningsih, A.Md</v>
          </cell>
          <cell r="D134" t="str">
            <v>NP 108307034</v>
          </cell>
          <cell r="E134" t="str">
            <v xml:space="preserve">          /UN50/SPD/IV/2018</v>
          </cell>
          <cell r="F134">
            <v>43220</v>
          </cell>
          <cell r="G134" t="str">
            <v>Batam</v>
          </cell>
          <cell r="H134">
            <v>43222</v>
          </cell>
          <cell r="I134">
            <v>43225</v>
          </cell>
          <cell r="J134">
            <v>1202000</v>
          </cell>
          <cell r="K134">
            <v>0</v>
          </cell>
          <cell r="L134">
            <v>180000</v>
          </cell>
          <cell r="M134">
            <v>274000</v>
          </cell>
          <cell r="N134">
            <v>1110000</v>
          </cell>
          <cell r="O134">
            <v>1584000</v>
          </cell>
          <cell r="P134">
            <v>0</v>
          </cell>
          <cell r="Q134">
            <v>4350000</v>
          </cell>
          <cell r="R134">
            <v>43220</v>
          </cell>
          <cell r="S134" t="str">
            <v>Biaya SPPD untuk mengikuti kegiatan Evaluasi, Training of Trainer (ToT), Penandatanganan Perjanjian Kerjasama Swakelola (PKS) dan Bimbingan Teknis dan Administrasi di Batam, Kep. Riau tanggal 02 s.d 05 Mei 2018 a.n Dwi Puspa Ningsih, A.Md</v>
          </cell>
          <cell r="T134">
            <v>0</v>
          </cell>
          <cell r="U134">
            <v>0</v>
          </cell>
          <cell r="V134">
            <v>0</v>
          </cell>
          <cell r="W134">
            <v>0</v>
          </cell>
          <cell r="X134">
            <v>0</v>
          </cell>
          <cell r="Y134">
            <v>0</v>
          </cell>
          <cell r="Z134">
            <v>0</v>
          </cell>
          <cell r="AA134">
            <v>0</v>
          </cell>
        </row>
        <row r="135">
          <cell r="B135">
            <v>130</v>
          </cell>
          <cell r="C135" t="str">
            <v>Yudi Sapta Pranoto, S.P., M.Si</v>
          </cell>
          <cell r="D135" t="str">
            <v>NIP 198008292014041001</v>
          </cell>
          <cell r="E135" t="str">
            <v xml:space="preserve">          /UN50/SPD/IV/2018</v>
          </cell>
          <cell r="F135">
            <v>43220</v>
          </cell>
          <cell r="G135" t="str">
            <v>Mataram, Lombok, NTB</v>
          </cell>
          <cell r="H135">
            <v>43222</v>
          </cell>
          <cell r="I135">
            <v>43224</v>
          </cell>
          <cell r="J135">
            <v>0</v>
          </cell>
          <cell r="K135">
            <v>0</v>
          </cell>
          <cell r="L135">
            <v>180000</v>
          </cell>
          <cell r="M135">
            <v>462000</v>
          </cell>
          <cell r="N135">
            <v>1056000</v>
          </cell>
          <cell r="O135">
            <v>1160000</v>
          </cell>
          <cell r="P135">
            <v>0</v>
          </cell>
          <cell r="Q135">
            <v>2858000</v>
          </cell>
          <cell r="R135">
            <v>43221</v>
          </cell>
          <cell r="S135" t="str">
            <v>Biaya SPPD untuk mengikuti Workshop Strategi PPK dalam Planning dan Implementation berdasarkan Peraturan Presiden Nomor 16 Tahun 2018 tentang Pengadaan Barang/Jasa Pemerintah di Mataram, NTB tanggal 02 s.d 04 Mei 2018 a.n Yudi Sapta Pranoto, S.P., M.Si</v>
          </cell>
          <cell r="T135">
            <v>0</v>
          </cell>
          <cell r="U135">
            <v>0</v>
          </cell>
          <cell r="V135">
            <v>0</v>
          </cell>
          <cell r="W135">
            <v>0</v>
          </cell>
          <cell r="X135">
            <v>0</v>
          </cell>
          <cell r="Y135">
            <v>0</v>
          </cell>
          <cell r="Z135">
            <v>0</v>
          </cell>
          <cell r="AA135">
            <v>0</v>
          </cell>
        </row>
        <row r="136">
          <cell r="B136">
            <v>131</v>
          </cell>
          <cell r="C136" t="str">
            <v>Safiri, A.Md</v>
          </cell>
          <cell r="D136" t="str">
            <v>NIP 198406262014041000</v>
          </cell>
          <cell r="E136" t="str">
            <v>1789/UN50/SPD/V/2018</v>
          </cell>
          <cell r="F136">
            <v>43222</v>
          </cell>
          <cell r="G136" t="str">
            <v xml:space="preserve">Jakarta </v>
          </cell>
          <cell r="H136">
            <v>43223</v>
          </cell>
          <cell r="I136">
            <v>43224</v>
          </cell>
          <cell r="J136">
            <v>1260000</v>
          </cell>
          <cell r="K136">
            <v>0</v>
          </cell>
          <cell r="L136">
            <v>180000</v>
          </cell>
          <cell r="M136">
            <v>512000</v>
          </cell>
          <cell r="N136">
            <v>848000</v>
          </cell>
          <cell r="O136">
            <v>0</v>
          </cell>
          <cell r="P136">
            <v>0</v>
          </cell>
          <cell r="Q136">
            <v>2800000</v>
          </cell>
          <cell r="R136">
            <v>43222</v>
          </cell>
          <cell r="S136" t="str">
            <v>Biaya SPPD untuk menghadiri Rapat Panitia Seleksi Unit Kerja terkait permasalahan penetapan Nomor Induk Pegawai (NIP) CPNS Tahun 2017 di Jakarta tanggal 03 s.d 04 Mei 2018 a.n Safiri, A.Md</v>
          </cell>
          <cell r="T136">
            <v>0</v>
          </cell>
          <cell r="U136">
            <v>0</v>
          </cell>
          <cell r="V136">
            <v>0</v>
          </cell>
          <cell r="W136">
            <v>0</v>
          </cell>
          <cell r="X136">
            <v>0</v>
          </cell>
          <cell r="Y136">
            <v>0</v>
          </cell>
          <cell r="Z136">
            <v>0</v>
          </cell>
          <cell r="AA136">
            <v>0</v>
          </cell>
        </row>
        <row r="137">
          <cell r="B137">
            <v>132</v>
          </cell>
          <cell r="C137" t="str">
            <v>Riadus Solihin Harahad, S.E.</v>
          </cell>
          <cell r="D137" t="str">
            <v>NP 107806042</v>
          </cell>
          <cell r="E137" t="str">
            <v>1789/UN50/SPD/V/2018</v>
          </cell>
          <cell r="F137">
            <v>43222</v>
          </cell>
          <cell r="G137" t="str">
            <v xml:space="preserve">Jakarta </v>
          </cell>
          <cell r="H137">
            <v>43223</v>
          </cell>
          <cell r="I137">
            <v>43224</v>
          </cell>
          <cell r="J137">
            <v>1260000</v>
          </cell>
          <cell r="K137">
            <v>0</v>
          </cell>
          <cell r="L137">
            <v>180000</v>
          </cell>
          <cell r="M137">
            <v>512000</v>
          </cell>
          <cell r="N137">
            <v>848000</v>
          </cell>
          <cell r="O137">
            <v>0</v>
          </cell>
          <cell r="P137">
            <v>0</v>
          </cell>
          <cell r="Q137">
            <v>2800000</v>
          </cell>
          <cell r="R137">
            <v>43222</v>
          </cell>
          <cell r="S137" t="str">
            <v>Biaya SPPD untuk menghadiri Rapat Panitia Seleksi Unit Kerja terkait permasalahan penetapan Nomor Induk Pegawai (NIP) CPNS Tahun 2017 di Jakarta tanggal 03 s.d 04 Mei 2018 a.n Riadus Solihin Harahad, S.E.</v>
          </cell>
          <cell r="T137">
            <v>0</v>
          </cell>
          <cell r="U137">
            <v>0</v>
          </cell>
          <cell r="V137">
            <v>0</v>
          </cell>
          <cell r="W137">
            <v>0</v>
          </cell>
          <cell r="X137">
            <v>0</v>
          </cell>
          <cell r="Y137">
            <v>0</v>
          </cell>
          <cell r="Z137">
            <v>0</v>
          </cell>
          <cell r="AA137">
            <v>0</v>
          </cell>
        </row>
        <row r="138">
          <cell r="B138">
            <v>133</v>
          </cell>
          <cell r="C138" t="str">
            <v>Aning Kesuma Putri, S.E., M.Si</v>
          </cell>
          <cell r="D138" t="str">
            <v>NP 508416040</v>
          </cell>
          <cell r="E138" t="str">
            <v>1788/UN50/SPD/V/2018</v>
          </cell>
          <cell r="F138">
            <v>43222</v>
          </cell>
          <cell r="G138" t="str">
            <v>Yogyakarta</v>
          </cell>
          <cell r="H138">
            <v>43223</v>
          </cell>
          <cell r="I138">
            <v>43224</v>
          </cell>
          <cell r="J138">
            <v>2004000</v>
          </cell>
          <cell r="K138">
            <v>0</v>
          </cell>
          <cell r="L138">
            <v>180000</v>
          </cell>
          <cell r="M138">
            <v>236000</v>
          </cell>
          <cell r="N138">
            <v>840000</v>
          </cell>
          <cell r="O138">
            <v>800000</v>
          </cell>
          <cell r="P138">
            <v>0</v>
          </cell>
          <cell r="Q138">
            <v>4060000</v>
          </cell>
          <cell r="R138">
            <v>43223</v>
          </cell>
          <cell r="S138" t="str">
            <v>Biaya SPPD untuk mendampingi mahasiswa dalam Lomba Karya Tulis Ilmiah Tahun 2018 (LKTIN XII) di Universitas Islam Indonesia, Yogyakarta tanggal 03 s.d 04 Mei 2018 a.n Aning Kesuma Putri, S.E., M.Si</v>
          </cell>
          <cell r="T138">
            <v>0</v>
          </cell>
          <cell r="U138">
            <v>0</v>
          </cell>
          <cell r="V138">
            <v>0</v>
          </cell>
          <cell r="W138">
            <v>0</v>
          </cell>
          <cell r="X138">
            <v>0</v>
          </cell>
          <cell r="Y138">
            <v>0</v>
          </cell>
          <cell r="Z138">
            <v>0</v>
          </cell>
          <cell r="AA138">
            <v>0</v>
          </cell>
        </row>
        <row r="139">
          <cell r="B139">
            <v>134</v>
          </cell>
          <cell r="C139" t="str">
            <v>Dr. Ir. Ismed Inonu, M.Si</v>
          </cell>
          <cell r="D139" t="str">
            <v>NP 406600012</v>
          </cell>
          <cell r="E139" t="str">
            <v>1772/UN50/SPD/V/2018</v>
          </cell>
          <cell r="F139">
            <v>43220</v>
          </cell>
          <cell r="G139" t="str">
            <v>Tangerang Selatan</v>
          </cell>
          <cell r="H139">
            <v>43224</v>
          </cell>
          <cell r="I139">
            <v>43225</v>
          </cell>
          <cell r="J139">
            <v>1238000</v>
          </cell>
          <cell r="K139">
            <v>0</v>
          </cell>
          <cell r="L139">
            <v>180000</v>
          </cell>
          <cell r="M139">
            <v>892000</v>
          </cell>
          <cell r="N139">
            <v>740000</v>
          </cell>
          <cell r="O139">
            <v>1200000</v>
          </cell>
          <cell r="P139">
            <v>0</v>
          </cell>
          <cell r="Q139">
            <v>4250000</v>
          </cell>
          <cell r="R139">
            <v>43223</v>
          </cell>
          <cell r="S139" t="str">
            <v>Biaya SPPD untuk menghadiri pertemuan Wakil Rektor I/ Pembantu Rektor I anggota BKS-PTN di Tangerang Selatan tanggal 4 s.d 5 Mei 2018 a.n Dr. Ir. Ismed Inonu, M.Si</v>
          </cell>
          <cell r="T139">
            <v>0</v>
          </cell>
          <cell r="U139">
            <v>0</v>
          </cell>
          <cell r="V139">
            <v>0</v>
          </cell>
          <cell r="W139">
            <v>0</v>
          </cell>
          <cell r="X139">
            <v>0</v>
          </cell>
          <cell r="Y139">
            <v>0</v>
          </cell>
          <cell r="Z139">
            <v>0</v>
          </cell>
          <cell r="AA139">
            <v>0</v>
          </cell>
        </row>
        <row r="140">
          <cell r="B140">
            <v>135</v>
          </cell>
          <cell r="C140" t="str">
            <v>Anto Wahyudi, S.E.</v>
          </cell>
          <cell r="D140" t="str">
            <v>NIP 198412142014041002</v>
          </cell>
          <cell r="E140" t="str">
            <v>1819/UN50/SPD/V/2018</v>
          </cell>
          <cell r="F140">
            <v>43224</v>
          </cell>
          <cell r="G140" t="str">
            <v xml:space="preserve">Jakarta </v>
          </cell>
          <cell r="H140">
            <v>43227</v>
          </cell>
          <cell r="I140">
            <v>43229</v>
          </cell>
          <cell r="J140">
            <v>0</v>
          </cell>
          <cell r="K140">
            <v>0</v>
          </cell>
          <cell r="L140">
            <v>180000</v>
          </cell>
          <cell r="M140">
            <v>512000</v>
          </cell>
          <cell r="N140">
            <v>1590000</v>
          </cell>
          <cell r="O140">
            <v>1220000</v>
          </cell>
          <cell r="P140">
            <v>0</v>
          </cell>
          <cell r="Q140">
            <v>3502000</v>
          </cell>
          <cell r="R140">
            <v>43224</v>
          </cell>
          <cell r="S140" t="str">
            <v>Biaya SPPD untuk menghadiri kegiatan Pengenalan Konsep dan Pelatihan SIRenang Regional II di Jakarta tanggal 07 s.d 09 Mei 2018 a.n Anto Wahyudi, S.E.</v>
          </cell>
          <cell r="T140">
            <v>0</v>
          </cell>
          <cell r="U140">
            <v>0</v>
          </cell>
          <cell r="V140">
            <v>0</v>
          </cell>
          <cell r="W140">
            <v>0</v>
          </cell>
          <cell r="X140">
            <v>0</v>
          </cell>
          <cell r="Y140">
            <v>0</v>
          </cell>
          <cell r="Z140">
            <v>0</v>
          </cell>
          <cell r="AA140">
            <v>0</v>
          </cell>
        </row>
        <row r="141">
          <cell r="B141">
            <v>136</v>
          </cell>
          <cell r="C141" t="str">
            <v>Indrita Oktavina, S.T.</v>
          </cell>
          <cell r="D141" t="str">
            <v>NP 108413126</v>
          </cell>
          <cell r="E141" t="str">
            <v>1819/UN50/SPD/V/2018</v>
          </cell>
          <cell r="F141">
            <v>43224</v>
          </cell>
          <cell r="G141" t="str">
            <v xml:space="preserve">Jakarta </v>
          </cell>
          <cell r="H141">
            <v>43227</v>
          </cell>
          <cell r="I141">
            <v>43229</v>
          </cell>
          <cell r="J141">
            <v>0</v>
          </cell>
          <cell r="K141">
            <v>0</v>
          </cell>
          <cell r="L141">
            <v>180000</v>
          </cell>
          <cell r="M141">
            <v>512000</v>
          </cell>
          <cell r="N141">
            <v>1272000</v>
          </cell>
          <cell r="O141">
            <v>0</v>
          </cell>
          <cell r="P141">
            <v>0</v>
          </cell>
          <cell r="Q141">
            <v>1964000</v>
          </cell>
          <cell r="R141">
            <v>43224</v>
          </cell>
          <cell r="S141" t="str">
            <v>Biaya SPPD untuk menghadiri kegiatan Pengenalan Konsep dan Pelatihan SIRenang Regional II di Jakarta tanggal 07 s.d 09 Mei 2018 a.n Indrita Oktavina, S.T.</v>
          </cell>
          <cell r="T141">
            <v>0</v>
          </cell>
          <cell r="U141">
            <v>0</v>
          </cell>
          <cell r="V141">
            <v>0</v>
          </cell>
          <cell r="W141">
            <v>0</v>
          </cell>
          <cell r="X141">
            <v>0</v>
          </cell>
          <cell r="Y141">
            <v>0</v>
          </cell>
          <cell r="Z141">
            <v>0</v>
          </cell>
          <cell r="AA141">
            <v>0</v>
          </cell>
        </row>
        <row r="142">
          <cell r="B142">
            <v>137</v>
          </cell>
          <cell r="C142" t="str">
            <v>Yenni</v>
          </cell>
          <cell r="D142" t="str">
            <v>NP 108715137</v>
          </cell>
          <cell r="E142" t="str">
            <v>1819/UN50/SPD/V/2018</v>
          </cell>
          <cell r="F142">
            <v>43224</v>
          </cell>
          <cell r="G142" t="str">
            <v xml:space="preserve">Jakarta </v>
          </cell>
          <cell r="H142">
            <v>43227</v>
          </cell>
          <cell r="I142">
            <v>43229</v>
          </cell>
          <cell r="J142">
            <v>0</v>
          </cell>
          <cell r="K142">
            <v>0</v>
          </cell>
          <cell r="L142">
            <v>180000</v>
          </cell>
          <cell r="M142">
            <v>512000</v>
          </cell>
          <cell r="N142">
            <v>1272000</v>
          </cell>
          <cell r="O142">
            <v>0</v>
          </cell>
          <cell r="P142">
            <v>0</v>
          </cell>
          <cell r="Q142">
            <v>1964000</v>
          </cell>
          <cell r="R142">
            <v>43224</v>
          </cell>
          <cell r="S142" t="str">
            <v>Biaya SPPD untuk menghadiri kegiatan Pengenalan Konsep dan Pelatihan SIRenang Regional II di Jakarta tanggal 07 s.d 09 Mei 2018 a.n Yenni</v>
          </cell>
          <cell r="T142">
            <v>0</v>
          </cell>
          <cell r="U142">
            <v>0</v>
          </cell>
          <cell r="V142">
            <v>0</v>
          </cell>
          <cell r="W142">
            <v>0</v>
          </cell>
          <cell r="X142">
            <v>0</v>
          </cell>
          <cell r="Y142">
            <v>0</v>
          </cell>
          <cell r="Z142">
            <v>0</v>
          </cell>
          <cell r="AA142">
            <v>0</v>
          </cell>
        </row>
        <row r="143">
          <cell r="B143">
            <v>138</v>
          </cell>
          <cell r="C143" t="str">
            <v>Dr. Ir. Muh. Yusuf, M.Si</v>
          </cell>
          <cell r="D143" t="str">
            <v>NIP 195811131987031002</v>
          </cell>
          <cell r="E143" t="str">
            <v>1868/UN50/SPD/V/2018</v>
          </cell>
          <cell r="F143">
            <v>43229</v>
          </cell>
          <cell r="G143" t="str">
            <v xml:space="preserve">Palembang </v>
          </cell>
          <cell r="H143">
            <v>43231</v>
          </cell>
          <cell r="I143">
            <v>43232</v>
          </cell>
          <cell r="J143">
            <v>1004000</v>
          </cell>
          <cell r="K143">
            <v>0</v>
          </cell>
          <cell r="L143">
            <v>180000</v>
          </cell>
          <cell r="M143">
            <v>256000</v>
          </cell>
          <cell r="N143">
            <v>760000</v>
          </cell>
          <cell r="O143">
            <v>1000000</v>
          </cell>
          <cell r="P143">
            <v>0</v>
          </cell>
          <cell r="Q143">
            <v>3200000</v>
          </cell>
          <cell r="R143">
            <v>43229</v>
          </cell>
          <cell r="S143" t="str">
            <v>Biaya SPPD untuk menghadiri undangan peletakan batu pertama gedung baru Fakultas Kedokteran Universitas Sriwijaya di Palembang, Sumatera Selatan tanggal 11 s.d 12 Mei 2018 a.n Dr. Ir. Muh. Yusuf, M.Si</v>
          </cell>
          <cell r="T143">
            <v>0</v>
          </cell>
          <cell r="U143">
            <v>0</v>
          </cell>
          <cell r="V143">
            <v>0</v>
          </cell>
          <cell r="W143">
            <v>0</v>
          </cell>
          <cell r="X143">
            <v>0</v>
          </cell>
          <cell r="Y143">
            <v>0</v>
          </cell>
          <cell r="Z143">
            <v>0</v>
          </cell>
          <cell r="AA143">
            <v>0</v>
          </cell>
        </row>
        <row r="144">
          <cell r="B144">
            <v>139</v>
          </cell>
          <cell r="C144" t="str">
            <v>Sassika, S.T.</v>
          </cell>
          <cell r="D144" t="str">
            <v>NP 109115138</v>
          </cell>
          <cell r="E144" t="str">
            <v>1892/UN50/SPD/V/2018</v>
          </cell>
          <cell r="F144">
            <v>43231</v>
          </cell>
          <cell r="G144" t="str">
            <v>Medan</v>
          </cell>
          <cell r="H144">
            <v>43233</v>
          </cell>
          <cell r="I144">
            <v>43235</v>
          </cell>
          <cell r="J144">
            <v>3090000</v>
          </cell>
          <cell r="K144">
            <v>0</v>
          </cell>
          <cell r="L144">
            <v>180000</v>
          </cell>
          <cell r="M144">
            <v>464000</v>
          </cell>
          <cell r="N144">
            <v>1110000</v>
          </cell>
          <cell r="O144">
            <v>1060000</v>
          </cell>
          <cell r="P144">
            <v>0</v>
          </cell>
          <cell r="Q144">
            <v>5904000</v>
          </cell>
          <cell r="R144">
            <v>43234</v>
          </cell>
          <cell r="S144" t="str">
            <v>Biaya SPPD untuk menghadiri Sosialisasi Sistem Informasi Perjalanan Dinas Luar Negeri di Medan , Sumatera Utara tanggal 13 s.d 15 Mei 2018 a.n Sassika, S.T.</v>
          </cell>
          <cell r="T144">
            <v>0</v>
          </cell>
          <cell r="U144">
            <v>0</v>
          </cell>
          <cell r="V144">
            <v>0</v>
          </cell>
          <cell r="W144">
            <v>0</v>
          </cell>
          <cell r="X144">
            <v>0</v>
          </cell>
          <cell r="Y144">
            <v>0</v>
          </cell>
          <cell r="Z144">
            <v>0</v>
          </cell>
          <cell r="AA144">
            <v>0</v>
          </cell>
        </row>
        <row r="145">
          <cell r="B145">
            <v>140</v>
          </cell>
          <cell r="C145" t="str">
            <v>Dr. Ir. Muh. Yusuf, M.Si</v>
          </cell>
          <cell r="D145" t="str">
            <v>NIP 195811131987031002</v>
          </cell>
          <cell r="E145" t="str">
            <v>1890/UN50/SPD/V/2018</v>
          </cell>
          <cell r="F145">
            <v>43231</v>
          </cell>
          <cell r="G145" t="str">
            <v xml:space="preserve">Jakarta </v>
          </cell>
          <cell r="H145">
            <v>43234</v>
          </cell>
          <cell r="I145">
            <v>43235</v>
          </cell>
          <cell r="J145">
            <v>1198000</v>
          </cell>
          <cell r="K145">
            <v>0</v>
          </cell>
          <cell r="L145">
            <v>180000</v>
          </cell>
          <cell r="M145">
            <v>512000</v>
          </cell>
          <cell r="N145">
            <v>1060000</v>
          </cell>
          <cell r="O145">
            <v>1000000</v>
          </cell>
          <cell r="P145">
            <v>0</v>
          </cell>
          <cell r="Q145">
            <v>3950000</v>
          </cell>
          <cell r="R145">
            <v>43234</v>
          </cell>
          <cell r="S145" t="str">
            <v>Biaya SPPD untuk menghadiri acara Penandatanganan Perjanjian Kerjasama antara Pemerintah Provinsi DKI Jakarta dengan 68 PTN di Jakarta Pusat tanggal 14 s.d 15 Mei 2018 a.n Dr. Ir. Muh. Yusuf, M.Si</v>
          </cell>
          <cell r="T145">
            <v>0</v>
          </cell>
          <cell r="U145">
            <v>0</v>
          </cell>
          <cell r="V145">
            <v>0</v>
          </cell>
          <cell r="W145">
            <v>0</v>
          </cell>
          <cell r="X145">
            <v>0</v>
          </cell>
          <cell r="Y145">
            <v>0</v>
          </cell>
          <cell r="Z145">
            <v>0</v>
          </cell>
          <cell r="AA145">
            <v>0</v>
          </cell>
        </row>
        <row r="146">
          <cell r="B146">
            <v>141</v>
          </cell>
          <cell r="C146" t="str">
            <v>Dr. Reniati, S.E., M.Si</v>
          </cell>
          <cell r="D146" t="str">
            <v>NP 507206007</v>
          </cell>
          <cell r="E146" t="str">
            <v>1903/UN50/SPD/V/2018</v>
          </cell>
          <cell r="F146">
            <v>43234</v>
          </cell>
          <cell r="G146" t="str">
            <v xml:space="preserve">Bandung </v>
          </cell>
          <cell r="H146">
            <v>43234</v>
          </cell>
          <cell r="I146">
            <v>43236</v>
          </cell>
          <cell r="J146">
            <v>1498000</v>
          </cell>
          <cell r="K146">
            <v>0</v>
          </cell>
          <cell r="L146">
            <v>180000</v>
          </cell>
          <cell r="M146">
            <v>332000</v>
          </cell>
          <cell r="N146">
            <v>1290000</v>
          </cell>
          <cell r="O146">
            <v>2000000</v>
          </cell>
          <cell r="P146">
            <v>0</v>
          </cell>
          <cell r="Q146">
            <v>5300000</v>
          </cell>
          <cell r="R146">
            <v>43234</v>
          </cell>
          <cell r="S146" t="str">
            <v>Biaya SPPD untuk menghadiri acara Sidang Promosi Doktor a.n Hamsani Fakultas Ekonomi dan Bisnis Universitas Padjadjaran di Universitas Padjadjaran, Bandung, Jawa Barat tanggal 14 s.d 16 Mei 2018 a.n Dr. Reniati, S.E., M.Si</v>
          </cell>
          <cell r="T146">
            <v>0</v>
          </cell>
          <cell r="U146">
            <v>0</v>
          </cell>
          <cell r="V146">
            <v>0</v>
          </cell>
          <cell r="W146">
            <v>0</v>
          </cell>
          <cell r="X146">
            <v>0</v>
          </cell>
          <cell r="Y146">
            <v>0</v>
          </cell>
          <cell r="Z146">
            <v>0</v>
          </cell>
          <cell r="AA146">
            <v>0</v>
          </cell>
        </row>
        <row r="147">
          <cell r="B147">
            <v>142</v>
          </cell>
          <cell r="C147" t="str">
            <v>Dr. Ir. Muh. Yusuf, M.Si</v>
          </cell>
          <cell r="D147" t="str">
            <v>NIP 195811131987031002</v>
          </cell>
          <cell r="E147" t="str">
            <v>1923/UN50/SPD/V/2018</v>
          </cell>
          <cell r="F147">
            <v>43235</v>
          </cell>
          <cell r="G147" t="str">
            <v xml:space="preserve">Jakarta </v>
          </cell>
          <cell r="H147">
            <v>43235</v>
          </cell>
          <cell r="I147">
            <v>43236</v>
          </cell>
          <cell r="J147">
            <v>1478000</v>
          </cell>
          <cell r="K147">
            <v>0</v>
          </cell>
          <cell r="L147">
            <v>180000</v>
          </cell>
          <cell r="M147">
            <v>512000</v>
          </cell>
          <cell r="N147">
            <v>530000</v>
          </cell>
          <cell r="O147">
            <v>1000000</v>
          </cell>
          <cell r="P147">
            <v>0</v>
          </cell>
          <cell r="Q147">
            <v>3700000</v>
          </cell>
          <cell r="R147">
            <v>43235</v>
          </cell>
          <cell r="S147" t="str">
            <v>Biaya SPPD untuk menghadiri Rapat Koordinasi Pimpinan Perguruan Tinggi Negeri dan Kopertis di Jakarta tanggal 15 s.d 16 Mei 2018 a.n Dr. Ir. Muh. Yusuf, M.Si</v>
          </cell>
          <cell r="T147">
            <v>0</v>
          </cell>
          <cell r="U147">
            <v>0</v>
          </cell>
          <cell r="V147">
            <v>0</v>
          </cell>
          <cell r="W147">
            <v>0</v>
          </cell>
          <cell r="X147">
            <v>0</v>
          </cell>
          <cell r="Y147">
            <v>0</v>
          </cell>
          <cell r="Z147">
            <v>0</v>
          </cell>
          <cell r="AA147">
            <v>0</v>
          </cell>
        </row>
        <row r="148">
          <cell r="B148">
            <v>143</v>
          </cell>
          <cell r="C148" t="str">
            <v>Susanti, S.E.</v>
          </cell>
          <cell r="D148" t="str">
            <v>NP 108509091</v>
          </cell>
          <cell r="E148" t="str">
            <v>1942/UN50/SPD/V/2018</v>
          </cell>
          <cell r="F148">
            <v>43237</v>
          </cell>
          <cell r="G148" t="str">
            <v xml:space="preserve">Jakarta </v>
          </cell>
          <cell r="H148">
            <v>43238</v>
          </cell>
          <cell r="I148">
            <v>43239</v>
          </cell>
          <cell r="J148">
            <v>978000</v>
          </cell>
          <cell r="K148">
            <v>0</v>
          </cell>
          <cell r="L148">
            <v>180000</v>
          </cell>
          <cell r="M148">
            <v>512000</v>
          </cell>
          <cell r="N148">
            <v>1060000</v>
          </cell>
          <cell r="O148">
            <v>610000</v>
          </cell>
          <cell r="P148">
            <v>0</v>
          </cell>
          <cell r="Q148">
            <v>3340000</v>
          </cell>
          <cell r="R148">
            <v>43237</v>
          </cell>
          <cell r="S148" t="str">
            <v>Biaya SPPD untuk berkonsultasi ke bagian pengolahan rekening Kemenristekdikti di Jakarta tanggal 18 s.d 19 Mei 2018 a.n Susanti, S.E.</v>
          </cell>
          <cell r="T148">
            <v>0</v>
          </cell>
          <cell r="U148">
            <v>0</v>
          </cell>
          <cell r="V148">
            <v>0</v>
          </cell>
          <cell r="W148">
            <v>0</v>
          </cell>
          <cell r="X148">
            <v>0</v>
          </cell>
          <cell r="Y148">
            <v>0</v>
          </cell>
          <cell r="Z148">
            <v>0</v>
          </cell>
          <cell r="AA148">
            <v>0</v>
          </cell>
        </row>
        <row r="149">
          <cell r="B149">
            <v>144</v>
          </cell>
          <cell r="C149" t="str">
            <v>Ayu Permatasari, S.E</v>
          </cell>
          <cell r="D149" t="str">
            <v>NIP 198502112015042002</v>
          </cell>
          <cell r="E149" t="str">
            <v>1942/UN50/SPD/V/2018</v>
          </cell>
          <cell r="F149">
            <v>43237</v>
          </cell>
          <cell r="G149" t="str">
            <v xml:space="preserve">Jakarta </v>
          </cell>
          <cell r="H149">
            <v>43238</v>
          </cell>
          <cell r="I149">
            <v>43239</v>
          </cell>
          <cell r="J149">
            <v>978000</v>
          </cell>
          <cell r="K149">
            <v>0</v>
          </cell>
          <cell r="L149">
            <v>180000</v>
          </cell>
          <cell r="M149">
            <v>512000</v>
          </cell>
          <cell r="N149">
            <v>1060000</v>
          </cell>
          <cell r="O149">
            <v>610000</v>
          </cell>
          <cell r="P149">
            <v>0</v>
          </cell>
          <cell r="Q149">
            <v>3340000</v>
          </cell>
          <cell r="R149">
            <v>43237</v>
          </cell>
          <cell r="S149" t="str">
            <v>Biaya SPPD untuk berkonsultasi ke bagian pengolahan rekening Kemenristekdikti di Jakarta tanggal 18 s.d 19 Mei 2018 a.n Ayu Permatasari, S.E</v>
          </cell>
          <cell r="T149">
            <v>0</v>
          </cell>
          <cell r="U149">
            <v>0</v>
          </cell>
          <cell r="V149">
            <v>0</v>
          </cell>
          <cell r="W149">
            <v>0</v>
          </cell>
          <cell r="X149">
            <v>0</v>
          </cell>
          <cell r="Y149">
            <v>0</v>
          </cell>
          <cell r="Z149">
            <v>0</v>
          </cell>
          <cell r="AA149">
            <v>0</v>
          </cell>
        </row>
        <row r="150">
          <cell r="B150">
            <v>145</v>
          </cell>
          <cell r="C150" t="str">
            <v>Febrina Marlizah, S.E.</v>
          </cell>
          <cell r="D150" t="str">
            <v>NIP 198902112014042001</v>
          </cell>
          <cell r="E150" t="str">
            <v>1942/UN50/SPD/V/2018</v>
          </cell>
          <cell r="F150">
            <v>43237</v>
          </cell>
          <cell r="G150" t="str">
            <v xml:space="preserve">Jakarta </v>
          </cell>
          <cell r="H150">
            <v>43238</v>
          </cell>
          <cell r="I150">
            <v>43239</v>
          </cell>
          <cell r="J150">
            <v>459000</v>
          </cell>
          <cell r="K150">
            <v>0</v>
          </cell>
          <cell r="L150">
            <v>180000</v>
          </cell>
          <cell r="M150">
            <v>512000</v>
          </cell>
          <cell r="N150">
            <v>1060000</v>
          </cell>
          <cell r="O150">
            <v>610000</v>
          </cell>
          <cell r="P150">
            <v>0</v>
          </cell>
          <cell r="Q150">
            <v>2821000</v>
          </cell>
          <cell r="R150">
            <v>43237</v>
          </cell>
          <cell r="S150" t="str">
            <v>Biaya SPPD untuk berkonsultasi ke bagian pengolahan rekening Kemenristekdikti di Jakarta tanggal 18 s.d 19 Mei 2018 a.n Febrina Marlizah, S.E.</v>
          </cell>
          <cell r="T150">
            <v>0</v>
          </cell>
          <cell r="U150">
            <v>0</v>
          </cell>
          <cell r="V150">
            <v>0</v>
          </cell>
          <cell r="W150">
            <v>0</v>
          </cell>
          <cell r="X150">
            <v>0</v>
          </cell>
          <cell r="Y150">
            <v>0</v>
          </cell>
          <cell r="Z150">
            <v>0</v>
          </cell>
          <cell r="AA150">
            <v>0</v>
          </cell>
        </row>
        <row r="151">
          <cell r="B151">
            <v>146</v>
          </cell>
          <cell r="C151" t="str">
            <v>Fitria Asmara, A.Md</v>
          </cell>
          <cell r="D151" t="str">
            <v>NIP 198606132015042002</v>
          </cell>
          <cell r="E151" t="str">
            <v>1942/UN50/SPD/V/2018</v>
          </cell>
          <cell r="F151">
            <v>43237</v>
          </cell>
          <cell r="G151" t="str">
            <v xml:space="preserve">Jakarta </v>
          </cell>
          <cell r="H151">
            <v>43238</v>
          </cell>
          <cell r="I151">
            <v>43239</v>
          </cell>
          <cell r="J151">
            <v>978000</v>
          </cell>
          <cell r="K151">
            <v>0</v>
          </cell>
          <cell r="L151">
            <v>180000</v>
          </cell>
          <cell r="M151">
            <v>512000</v>
          </cell>
          <cell r="N151">
            <v>1060000</v>
          </cell>
          <cell r="O151">
            <v>610000</v>
          </cell>
          <cell r="P151">
            <v>0</v>
          </cell>
          <cell r="Q151">
            <v>3340000</v>
          </cell>
          <cell r="R151">
            <v>43237</v>
          </cell>
          <cell r="S151" t="str">
            <v>Biaya SPPD untuk berkonsultasi ke bagian pengolahan rekening Kemenristekdikti di Jakarta tanggal 18 s.d 19 Mei 2018 a.n Fitria Asmara, A.Md</v>
          </cell>
          <cell r="T151">
            <v>0</v>
          </cell>
          <cell r="U151">
            <v>0</v>
          </cell>
          <cell r="V151">
            <v>0</v>
          </cell>
          <cell r="W151">
            <v>0</v>
          </cell>
          <cell r="X151">
            <v>0</v>
          </cell>
          <cell r="Y151">
            <v>0</v>
          </cell>
          <cell r="Z151">
            <v>0</v>
          </cell>
          <cell r="AA151">
            <v>0</v>
          </cell>
        </row>
        <row r="152">
          <cell r="B152">
            <v>147</v>
          </cell>
          <cell r="C152" t="str">
            <v>Alim Bahri, S.T.</v>
          </cell>
          <cell r="D152" t="str">
            <v>NP 107606014</v>
          </cell>
          <cell r="E152" t="str">
            <v>1962/UN50/SPD/V/2018</v>
          </cell>
          <cell r="F152">
            <v>43238</v>
          </cell>
          <cell r="G152" t="str">
            <v>Bogor, Jawa Barat</v>
          </cell>
          <cell r="H152">
            <v>43241</v>
          </cell>
          <cell r="I152">
            <v>43242</v>
          </cell>
          <cell r="J152">
            <v>1500000</v>
          </cell>
          <cell r="K152">
            <v>0</v>
          </cell>
          <cell r="L152">
            <v>180000</v>
          </cell>
          <cell r="M152">
            <v>332000</v>
          </cell>
          <cell r="N152">
            <v>688000</v>
          </cell>
          <cell r="O152">
            <v>0</v>
          </cell>
          <cell r="P152">
            <v>0</v>
          </cell>
          <cell r="Q152">
            <v>2700000</v>
          </cell>
          <cell r="R152">
            <v>43238</v>
          </cell>
          <cell r="S152" t="str">
            <v>Biaya SPPD untuk menghadiri Uji Publik Rancangan Peraturan tentang Pedoman Penghitungan Nilai dan Penatausahaan Aset Tak Berwujud Berupa Paten di Jawa Barat tanggal 21 s.d 22 Mei 2018 a.n Alim Bahri, S.T.</v>
          </cell>
          <cell r="T152">
            <v>0</v>
          </cell>
          <cell r="U152">
            <v>0</v>
          </cell>
          <cell r="V152">
            <v>0</v>
          </cell>
          <cell r="W152">
            <v>0</v>
          </cell>
          <cell r="X152">
            <v>0</v>
          </cell>
          <cell r="Y152">
            <v>0</v>
          </cell>
          <cell r="Z152">
            <v>0</v>
          </cell>
          <cell r="AA152">
            <v>0</v>
          </cell>
        </row>
        <row r="153">
          <cell r="B153">
            <v>148</v>
          </cell>
          <cell r="C153" t="str">
            <v>Heru Yuniansyah, A.Md</v>
          </cell>
          <cell r="D153" t="str">
            <v>NIP 198506092015041001</v>
          </cell>
          <cell r="E153" t="str">
            <v>1962/UN50/SPD/V/2018</v>
          </cell>
          <cell r="F153">
            <v>43238</v>
          </cell>
          <cell r="G153" t="str">
            <v>Bogor, Jawa Barat</v>
          </cell>
          <cell r="H153">
            <v>43241</v>
          </cell>
          <cell r="I153">
            <v>43242</v>
          </cell>
          <cell r="J153">
            <v>1522000</v>
          </cell>
          <cell r="K153">
            <v>0</v>
          </cell>
          <cell r="L153">
            <v>180000</v>
          </cell>
          <cell r="M153">
            <v>332000</v>
          </cell>
          <cell r="N153">
            <v>516000</v>
          </cell>
          <cell r="O153">
            <v>0</v>
          </cell>
          <cell r="P153">
            <v>0</v>
          </cell>
          <cell r="Q153">
            <v>2550000</v>
          </cell>
          <cell r="R153">
            <v>43238</v>
          </cell>
          <cell r="S153" t="str">
            <v>Biaya SPPD untuk menghadiri Uji Publik Rancangan Peraturan tentang Pedoman Penghitungan Nilai dan Penatausahaan Aset Tak Berwujud Berupa Paten di Jawa Barat tanggal 21 s.d 22 Mei 2018 a.n Heru Yuniansyah, A.Md</v>
          </cell>
          <cell r="T153">
            <v>0</v>
          </cell>
          <cell r="U153">
            <v>0</v>
          </cell>
          <cell r="V153">
            <v>0</v>
          </cell>
          <cell r="W153">
            <v>0</v>
          </cell>
          <cell r="X153">
            <v>0</v>
          </cell>
          <cell r="Y153">
            <v>0</v>
          </cell>
          <cell r="Z153">
            <v>0</v>
          </cell>
          <cell r="AA153">
            <v>0</v>
          </cell>
        </row>
        <row r="154">
          <cell r="B154">
            <v>149</v>
          </cell>
          <cell r="C154" t="str">
            <v>Septian Azmiadi, S.H.</v>
          </cell>
          <cell r="D154" t="str">
            <v>NIP 199109032014041002</v>
          </cell>
          <cell r="E154" t="str">
            <v>1963/UN50/SPD/V/2018</v>
          </cell>
          <cell r="F154">
            <v>43238</v>
          </cell>
          <cell r="G154" t="str">
            <v xml:space="preserve">Jakarta </v>
          </cell>
          <cell r="H154">
            <v>43239</v>
          </cell>
          <cell r="I154">
            <v>43240</v>
          </cell>
          <cell r="J154">
            <v>0</v>
          </cell>
          <cell r="K154">
            <v>0</v>
          </cell>
          <cell r="L154">
            <v>180000</v>
          </cell>
          <cell r="M154">
            <v>512000</v>
          </cell>
          <cell r="N154">
            <v>1060000</v>
          </cell>
          <cell r="O154">
            <v>610000</v>
          </cell>
          <cell r="P154">
            <v>0</v>
          </cell>
          <cell r="Q154">
            <v>2362000</v>
          </cell>
          <cell r="R154">
            <v>43238</v>
          </cell>
          <cell r="S154" t="str">
            <v>Biaya SPPD untuk menghadiri FGD Pembahasan Kontrak Penugasan Kegiatan SBMPTN 2018 di Jakarta tanggal 19 s.d 20 Mei 2018 a.n Septian Azmiadi, S.H.</v>
          </cell>
          <cell r="T154">
            <v>0</v>
          </cell>
          <cell r="U154">
            <v>0</v>
          </cell>
          <cell r="V154">
            <v>0</v>
          </cell>
          <cell r="W154">
            <v>0</v>
          </cell>
          <cell r="X154">
            <v>0</v>
          </cell>
          <cell r="Y154">
            <v>0</v>
          </cell>
          <cell r="Z154">
            <v>0</v>
          </cell>
          <cell r="AA154">
            <v>0</v>
          </cell>
        </row>
        <row r="155">
          <cell r="B155">
            <v>150</v>
          </cell>
          <cell r="C155" t="str">
            <v>Yudi Sapta Pranoto, S.P., M.Si</v>
          </cell>
          <cell r="D155" t="str">
            <v>NIP 198008292014041001</v>
          </cell>
          <cell r="E155" t="str">
            <v>2048/UN50/SPD/V/2018</v>
          </cell>
          <cell r="F155">
            <v>43245</v>
          </cell>
          <cell r="G155" t="str">
            <v xml:space="preserve">Bandung </v>
          </cell>
          <cell r="H155">
            <v>43248</v>
          </cell>
          <cell r="I155">
            <v>43250</v>
          </cell>
          <cell r="J155">
            <v>1440000</v>
          </cell>
          <cell r="K155">
            <v>0</v>
          </cell>
          <cell r="L155">
            <v>180000</v>
          </cell>
          <cell r="M155">
            <v>332000</v>
          </cell>
          <cell r="N155">
            <v>1290000</v>
          </cell>
          <cell r="O155">
            <v>1140000</v>
          </cell>
          <cell r="P155">
            <v>0</v>
          </cell>
          <cell r="Q155">
            <v>4382000</v>
          </cell>
          <cell r="R155">
            <v>43245</v>
          </cell>
          <cell r="S155" t="str">
            <v>Biaya SPPD untuk kegiatan survey kelayakan penyedia perlengkapan KKN XIII UBB 2018 di Kota Bandung, Jawa Barat tanggal 28 s.d 30 Mei 2018 a.n Yudi Sapta Pranoto, S.P., M.Si</v>
          </cell>
          <cell r="T155">
            <v>0</v>
          </cell>
          <cell r="U155">
            <v>0</v>
          </cell>
          <cell r="V155">
            <v>0</v>
          </cell>
          <cell r="W155">
            <v>0</v>
          </cell>
          <cell r="X155">
            <v>0</v>
          </cell>
          <cell r="Y155">
            <v>0</v>
          </cell>
          <cell r="Z155">
            <v>0</v>
          </cell>
          <cell r="AA155">
            <v>0</v>
          </cell>
        </row>
        <row r="156">
          <cell r="B156">
            <v>151</v>
          </cell>
          <cell r="C156" t="str">
            <v>Alim Bahri, S.T.</v>
          </cell>
          <cell r="D156" t="str">
            <v>NP 107606014</v>
          </cell>
          <cell r="E156" t="str">
            <v>2048/UN50/SPD/V/2018</v>
          </cell>
          <cell r="F156">
            <v>43245</v>
          </cell>
          <cell r="G156" t="str">
            <v xml:space="preserve">Bandung </v>
          </cell>
          <cell r="H156">
            <v>43248</v>
          </cell>
          <cell r="I156">
            <v>43250</v>
          </cell>
          <cell r="J156">
            <v>1440000</v>
          </cell>
          <cell r="K156">
            <v>0</v>
          </cell>
          <cell r="L156">
            <v>180000</v>
          </cell>
          <cell r="M156">
            <v>332000</v>
          </cell>
          <cell r="N156">
            <v>1290000</v>
          </cell>
          <cell r="O156">
            <v>1140000</v>
          </cell>
          <cell r="P156">
            <v>0</v>
          </cell>
          <cell r="Q156">
            <v>4382000</v>
          </cell>
          <cell r="R156">
            <v>43245</v>
          </cell>
          <cell r="S156" t="str">
            <v>Biaya SPPD untuk kegiatan survey kelayakan penyedia perlengkapan KKN XIII UBB 2018 di Kota Bandung, Jawa Barat tanggal 28 s.d 30 Mei 2018 a.n Alim Bahri, S.T.</v>
          </cell>
          <cell r="T156">
            <v>0</v>
          </cell>
          <cell r="U156">
            <v>0</v>
          </cell>
          <cell r="V156">
            <v>0</v>
          </cell>
          <cell r="W156">
            <v>0</v>
          </cell>
          <cell r="X156">
            <v>0</v>
          </cell>
          <cell r="Y156">
            <v>0</v>
          </cell>
          <cell r="Z156">
            <v>0</v>
          </cell>
          <cell r="AA156">
            <v>0</v>
          </cell>
        </row>
        <row r="157">
          <cell r="B157">
            <v>152</v>
          </cell>
          <cell r="C157" t="str">
            <v>Iksander, S.Sos., M.A.</v>
          </cell>
          <cell r="D157" t="str">
            <v>NIP 198012192014041001</v>
          </cell>
          <cell r="E157" t="str">
            <v>2048/UN50/SPD/V/2018</v>
          </cell>
          <cell r="F157">
            <v>43245</v>
          </cell>
          <cell r="G157" t="str">
            <v xml:space="preserve">Bandung </v>
          </cell>
          <cell r="H157">
            <v>43248</v>
          </cell>
          <cell r="I157">
            <v>43250</v>
          </cell>
          <cell r="J157">
            <v>1440000</v>
          </cell>
          <cell r="K157">
            <v>0</v>
          </cell>
          <cell r="L157">
            <v>180000</v>
          </cell>
          <cell r="M157">
            <v>332000</v>
          </cell>
          <cell r="N157">
            <v>1290000</v>
          </cell>
          <cell r="O157">
            <v>1140000</v>
          </cell>
          <cell r="P157">
            <v>0</v>
          </cell>
          <cell r="Q157">
            <v>4382000</v>
          </cell>
          <cell r="R157">
            <v>43245</v>
          </cell>
          <cell r="S157" t="str">
            <v>Biaya SPPD untuk kegiatan survey kelayakan penyedia perlengkapan KKN XIII UBB 2018 di Kota Bandung, Jawa Barat tanggal 28 s.d 30 Mei 2018 a.n Iksander, S.Sos., M.A.</v>
          </cell>
          <cell r="T157">
            <v>0</v>
          </cell>
          <cell r="U157">
            <v>0</v>
          </cell>
          <cell r="V157">
            <v>0</v>
          </cell>
          <cell r="W157">
            <v>0</v>
          </cell>
          <cell r="X157">
            <v>0</v>
          </cell>
          <cell r="Y157">
            <v>0</v>
          </cell>
          <cell r="Z157">
            <v>0</v>
          </cell>
          <cell r="AA157">
            <v>0</v>
          </cell>
        </row>
        <row r="158">
          <cell r="B158">
            <v>153</v>
          </cell>
          <cell r="C158" t="str">
            <v>Indrita Oktavina, S.T.</v>
          </cell>
          <cell r="D158" t="str">
            <v>NP 108413126</v>
          </cell>
          <cell r="E158" t="str">
            <v>2049/UN50/SPD/V/2018</v>
          </cell>
          <cell r="F158">
            <v>43245</v>
          </cell>
          <cell r="G158" t="str">
            <v xml:space="preserve">Jakarta </v>
          </cell>
          <cell r="H158">
            <v>43250</v>
          </cell>
          <cell r="I158">
            <v>43251</v>
          </cell>
          <cell r="J158">
            <v>2035000</v>
          </cell>
          <cell r="K158">
            <v>0</v>
          </cell>
          <cell r="L158">
            <v>180000</v>
          </cell>
          <cell r="M158">
            <v>512000</v>
          </cell>
          <cell r="N158">
            <v>848000</v>
          </cell>
          <cell r="O158">
            <v>0</v>
          </cell>
          <cell r="P158">
            <v>0</v>
          </cell>
          <cell r="Q158">
            <v>3575000</v>
          </cell>
          <cell r="R158">
            <v>43248</v>
          </cell>
          <cell r="S158" t="str">
            <v>Biaya SPPD untuk mengikuti Sosialisasi Permenkeu dan Sosialisasi Peraturan Dirjen Perbendaharaan tentang Tata Cara Revisi Anggaran TA 2018 di Jakarta Selatan tanggal 30 s.d 31 Mei 2018 a.n Indrita Oktavina, S.T.</v>
          </cell>
          <cell r="T158">
            <v>0</v>
          </cell>
          <cell r="U158">
            <v>0</v>
          </cell>
          <cell r="V158">
            <v>0</v>
          </cell>
          <cell r="W158">
            <v>0</v>
          </cell>
          <cell r="X158">
            <v>0</v>
          </cell>
          <cell r="Y158">
            <v>0</v>
          </cell>
          <cell r="Z158">
            <v>0</v>
          </cell>
          <cell r="AA158">
            <v>0</v>
          </cell>
        </row>
        <row r="159">
          <cell r="B159">
            <v>154</v>
          </cell>
          <cell r="C159" t="str">
            <v>Yenni</v>
          </cell>
          <cell r="D159" t="str">
            <v>NP 108715137</v>
          </cell>
          <cell r="E159" t="str">
            <v>2049/UN50/SPD/V/2018</v>
          </cell>
          <cell r="F159">
            <v>43245</v>
          </cell>
          <cell r="G159" t="str">
            <v xml:space="preserve">Jakarta </v>
          </cell>
          <cell r="H159">
            <v>43250</v>
          </cell>
          <cell r="I159">
            <v>43251</v>
          </cell>
          <cell r="J159">
            <v>2035000</v>
          </cell>
          <cell r="K159">
            <v>0</v>
          </cell>
          <cell r="L159">
            <v>180000</v>
          </cell>
          <cell r="M159">
            <v>512000</v>
          </cell>
          <cell r="N159">
            <v>848000</v>
          </cell>
          <cell r="O159">
            <v>0</v>
          </cell>
          <cell r="P159">
            <v>0</v>
          </cell>
          <cell r="Q159">
            <v>3575000</v>
          </cell>
          <cell r="R159">
            <v>43248</v>
          </cell>
          <cell r="S159" t="str">
            <v>Biaya SPPD untuk mengikuti Sosialisasi Permenkeu dan Sosialisasi Peraturan Dirjen Perbendaharaan tentang Tata Cara Revisi Anggaran TA 2018 di Jakarta Selatan tanggal 30 s.d 31 Mei 2018 a.n Yenni</v>
          </cell>
          <cell r="T159">
            <v>0</v>
          </cell>
          <cell r="U159">
            <v>0</v>
          </cell>
          <cell r="V159">
            <v>0</v>
          </cell>
          <cell r="W159">
            <v>0</v>
          </cell>
          <cell r="X159">
            <v>0</v>
          </cell>
          <cell r="Y159">
            <v>0</v>
          </cell>
          <cell r="Z159">
            <v>0</v>
          </cell>
          <cell r="AA159">
            <v>0</v>
          </cell>
        </row>
        <row r="160">
          <cell r="B160">
            <v>155</v>
          </cell>
          <cell r="C160" t="str">
            <v>Dr. Reniati, S.E., M.Si</v>
          </cell>
          <cell r="D160" t="str">
            <v>NP 507206007</v>
          </cell>
          <cell r="E160" t="str">
            <v>2047/UN50/SPD/V/2018</v>
          </cell>
          <cell r="F160">
            <v>43245</v>
          </cell>
          <cell r="G160" t="str">
            <v xml:space="preserve">Semarang </v>
          </cell>
          <cell r="H160">
            <v>43247</v>
          </cell>
          <cell r="I160">
            <v>43248</v>
          </cell>
          <cell r="J160">
            <v>3187000</v>
          </cell>
          <cell r="K160">
            <v>0</v>
          </cell>
          <cell r="L160">
            <v>180000</v>
          </cell>
          <cell r="M160">
            <v>150000</v>
          </cell>
          <cell r="N160">
            <v>740000</v>
          </cell>
          <cell r="O160">
            <v>1480000</v>
          </cell>
          <cell r="P160">
            <v>0</v>
          </cell>
          <cell r="Q160">
            <v>5737000</v>
          </cell>
          <cell r="R160">
            <v>43245</v>
          </cell>
          <cell r="S160" t="str">
            <v>Biaya SPPD untuk koordinasi kegiatan "1st Internasional Conference on Maritime and Archipelago (ICoMA) 2018" di Universitas Diponegoro, Semarang tanggal 27 s.d 28 Mei 2018 a.n Dr. Reniati, S.E., M.Si</v>
          </cell>
          <cell r="T160">
            <v>0</v>
          </cell>
          <cell r="U160">
            <v>0</v>
          </cell>
          <cell r="V160">
            <v>0</v>
          </cell>
          <cell r="W160">
            <v>0</v>
          </cell>
          <cell r="X160">
            <v>0</v>
          </cell>
          <cell r="Y160">
            <v>0</v>
          </cell>
          <cell r="Z160">
            <v>0</v>
          </cell>
          <cell r="AA160">
            <v>0</v>
          </cell>
        </row>
        <row r="161">
          <cell r="B161">
            <v>156</v>
          </cell>
          <cell r="C161" t="str">
            <v>Rio Armanda Agustian, S.H., M.H.</v>
          </cell>
          <cell r="D161" t="str">
            <v>NP 608410029</v>
          </cell>
          <cell r="E161" t="str">
            <v>2113/UN50/SPD/V/2018</v>
          </cell>
          <cell r="F161">
            <v>43251</v>
          </cell>
          <cell r="G161" t="str">
            <v xml:space="preserve">Jakarta </v>
          </cell>
          <cell r="H161">
            <v>43254</v>
          </cell>
          <cell r="I161">
            <v>43255</v>
          </cell>
          <cell r="J161">
            <v>1726000</v>
          </cell>
          <cell r="K161">
            <v>0</v>
          </cell>
          <cell r="L161">
            <v>180000</v>
          </cell>
          <cell r="M161">
            <v>512000</v>
          </cell>
          <cell r="N161">
            <v>1060000</v>
          </cell>
          <cell r="O161">
            <v>610000</v>
          </cell>
          <cell r="P161">
            <v>0</v>
          </cell>
          <cell r="Q161">
            <v>4088000</v>
          </cell>
          <cell r="R161">
            <v>43251</v>
          </cell>
          <cell r="S161" t="str">
            <v>Biaya SPPD untuk koordinasi Narahubung LAPOR di Bagian Hukum dan Organisasi Kemenristekdikti, Jakarta tanggal 03 s.d 04 Juni 2018 a.n Rio Armanda Agustian, S.H., M.H.</v>
          </cell>
          <cell r="T161">
            <v>0</v>
          </cell>
          <cell r="U161">
            <v>0</v>
          </cell>
          <cell r="V161">
            <v>0</v>
          </cell>
          <cell r="W161">
            <v>0</v>
          </cell>
          <cell r="X161">
            <v>0</v>
          </cell>
          <cell r="Y161">
            <v>0</v>
          </cell>
          <cell r="Z161">
            <v>0</v>
          </cell>
          <cell r="AA161">
            <v>0</v>
          </cell>
        </row>
        <row r="162">
          <cell r="B162">
            <v>157</v>
          </cell>
          <cell r="C162" t="str">
            <v>Alim Bahri, S.T.</v>
          </cell>
          <cell r="D162" t="str">
            <v>NP 107606014</v>
          </cell>
          <cell r="E162" t="str">
            <v>2113/UN50/SPD/V/2018</v>
          </cell>
          <cell r="F162">
            <v>43251</v>
          </cell>
          <cell r="G162" t="str">
            <v xml:space="preserve">Jakarta </v>
          </cell>
          <cell r="H162">
            <v>43254</v>
          </cell>
          <cell r="I162">
            <v>43255</v>
          </cell>
          <cell r="J162">
            <v>1726000</v>
          </cell>
          <cell r="K162">
            <v>0</v>
          </cell>
          <cell r="L162">
            <v>180000</v>
          </cell>
          <cell r="M162">
            <v>512000</v>
          </cell>
          <cell r="N162">
            <v>1060000</v>
          </cell>
          <cell r="O162">
            <v>992000</v>
          </cell>
          <cell r="P162">
            <v>0</v>
          </cell>
          <cell r="Q162">
            <v>4470000</v>
          </cell>
          <cell r="R162">
            <v>43251</v>
          </cell>
          <cell r="S162" t="str">
            <v>Biaya SPPD untuk koordinasi Narahubung LAPOR di Bagian Hukum dan Organisasi Kemenristekdikti, Jakarta tanggal 03 s.d 04 Juni 2018 a.n Alim Bahri, S.T.</v>
          </cell>
          <cell r="T162">
            <v>0</v>
          </cell>
          <cell r="U162">
            <v>0</v>
          </cell>
          <cell r="V162">
            <v>0</v>
          </cell>
          <cell r="W162">
            <v>0</v>
          </cell>
          <cell r="X162">
            <v>0</v>
          </cell>
          <cell r="Y162">
            <v>0</v>
          </cell>
          <cell r="Z162">
            <v>0</v>
          </cell>
          <cell r="AA162">
            <v>0</v>
          </cell>
        </row>
        <row r="163">
          <cell r="B163">
            <v>158</v>
          </cell>
          <cell r="C163" t="str">
            <v>Yudi Sapta Pranoto, S.P., M.Si</v>
          </cell>
          <cell r="D163" t="str">
            <v>NIP 198008292014041001</v>
          </cell>
          <cell r="E163" t="str">
            <v xml:space="preserve">         /UN50/SPD/V/2018</v>
          </cell>
          <cell r="F163">
            <v>43251</v>
          </cell>
          <cell r="G163" t="str">
            <v xml:space="preserve">Jakarta </v>
          </cell>
          <cell r="H163">
            <v>43255</v>
          </cell>
          <cell r="I163">
            <v>43257</v>
          </cell>
          <cell r="J163">
            <v>0</v>
          </cell>
          <cell r="K163">
            <v>0</v>
          </cell>
          <cell r="L163">
            <v>180000</v>
          </cell>
          <cell r="M163">
            <v>512000</v>
          </cell>
          <cell r="N163">
            <v>1590000</v>
          </cell>
          <cell r="O163">
            <v>1984000</v>
          </cell>
          <cell r="P163">
            <v>0</v>
          </cell>
          <cell r="Q163">
            <v>4266000</v>
          </cell>
          <cell r="R163">
            <v>43251</v>
          </cell>
          <cell r="S163" t="str">
            <v>Biaya SPPD untuk menghadiri Presentasi dan Penyempurnaan Proposal Klaster Inovasi Tahun 2018 di Jakarta tanggal 04 s.d 06 Juni 2018 a.n Yudi Sapta Pranoto, S.P., M.Si</v>
          </cell>
          <cell r="T163">
            <v>0</v>
          </cell>
          <cell r="U163">
            <v>0</v>
          </cell>
          <cell r="V163">
            <v>0</v>
          </cell>
          <cell r="W163">
            <v>0</v>
          </cell>
          <cell r="X163">
            <v>0</v>
          </cell>
          <cell r="Y163">
            <v>0</v>
          </cell>
          <cell r="Z163">
            <v>0</v>
          </cell>
          <cell r="AA163">
            <v>0</v>
          </cell>
        </row>
        <row r="164">
          <cell r="B164">
            <v>159</v>
          </cell>
          <cell r="C164" t="str">
            <v>Heru Yuniansyah, A.Md</v>
          </cell>
          <cell r="D164" t="str">
            <v>NIP 198506092015041001</v>
          </cell>
          <cell r="E164" t="str">
            <v xml:space="preserve">         /UN50/SPD/V/2018</v>
          </cell>
          <cell r="F164">
            <v>43251</v>
          </cell>
          <cell r="G164" t="str">
            <v>Bali</v>
          </cell>
          <cell r="H164">
            <v>43255</v>
          </cell>
          <cell r="I164">
            <v>43257</v>
          </cell>
          <cell r="J164">
            <v>4500000</v>
          </cell>
          <cell r="K164">
            <v>0</v>
          </cell>
          <cell r="L164">
            <v>180000</v>
          </cell>
          <cell r="M164">
            <v>318000</v>
          </cell>
          <cell r="N164">
            <v>960000</v>
          </cell>
          <cell r="O164">
            <v>0</v>
          </cell>
          <cell r="P164">
            <v>0</v>
          </cell>
          <cell r="Q164">
            <v>5958000</v>
          </cell>
          <cell r="R164">
            <v>43251</v>
          </cell>
          <cell r="S164" t="str">
            <v>Biaya SPPD untuk mengikuti undangan Workshop RKBMN TA 2020 di Bali tanggal 04 s.d 06 Juni 2018 a.n Heru Yuniansyah, A.Md</v>
          </cell>
          <cell r="T164">
            <v>0</v>
          </cell>
          <cell r="U164">
            <v>0</v>
          </cell>
          <cell r="V164">
            <v>0</v>
          </cell>
          <cell r="W164">
            <v>0</v>
          </cell>
          <cell r="X164">
            <v>0</v>
          </cell>
          <cell r="Y164">
            <v>0</v>
          </cell>
          <cell r="Z164">
            <v>42235</v>
          </cell>
          <cell r="AA164">
            <v>0</v>
          </cell>
        </row>
        <row r="165">
          <cell r="B165">
            <v>160</v>
          </cell>
          <cell r="C165" t="str">
            <v>Adi Purwanto, BA</v>
          </cell>
          <cell r="D165" t="str">
            <v>NIP 196404211992031001</v>
          </cell>
          <cell r="E165" t="str">
            <v xml:space="preserve">         /UN50/SPD/V/2018</v>
          </cell>
          <cell r="F165">
            <v>43251</v>
          </cell>
          <cell r="G165" t="str">
            <v>Bali</v>
          </cell>
          <cell r="H165">
            <v>43255</v>
          </cell>
          <cell r="I165">
            <v>43257</v>
          </cell>
          <cell r="J165">
            <v>4500000</v>
          </cell>
          <cell r="K165">
            <v>0</v>
          </cell>
          <cell r="L165">
            <v>180000</v>
          </cell>
          <cell r="M165">
            <v>318000</v>
          </cell>
          <cell r="N165">
            <v>960000</v>
          </cell>
          <cell r="O165">
            <v>0</v>
          </cell>
          <cell r="P165">
            <v>0</v>
          </cell>
          <cell r="Q165">
            <v>5958000</v>
          </cell>
          <cell r="R165">
            <v>43251</v>
          </cell>
          <cell r="S165" t="str">
            <v>Biaya SPPD untuk mengikuti undangan Workshop RKBMN TA 2020 di Bali tanggal 04 s.d 06 Juni 2018 a.n Adi Purwanto, BA</v>
          </cell>
          <cell r="T165">
            <v>0</v>
          </cell>
          <cell r="U165">
            <v>0</v>
          </cell>
          <cell r="V165">
            <v>0</v>
          </cell>
          <cell r="W165">
            <v>0</v>
          </cell>
          <cell r="X165">
            <v>0</v>
          </cell>
          <cell r="Y165">
            <v>0</v>
          </cell>
          <cell r="Z165">
            <v>0</v>
          </cell>
          <cell r="AA165">
            <v>0</v>
          </cell>
        </row>
        <row r="166">
          <cell r="B166">
            <v>161</v>
          </cell>
          <cell r="C166" t="str">
            <v>Dr. Ir. Muh. Yusuf, M.Si</v>
          </cell>
          <cell r="D166" t="str">
            <v>NIP 195811131987031002</v>
          </cell>
          <cell r="E166" t="str">
            <v>2158/UN50/SPD/VI/2018</v>
          </cell>
          <cell r="F166">
            <v>43256</v>
          </cell>
          <cell r="G166" t="str">
            <v xml:space="preserve">Semarang </v>
          </cell>
          <cell r="H166">
            <v>43257</v>
          </cell>
          <cell r="I166">
            <v>43258</v>
          </cell>
          <cell r="J166">
            <v>3000000</v>
          </cell>
          <cell r="K166">
            <v>0</v>
          </cell>
          <cell r="L166">
            <v>180000</v>
          </cell>
          <cell r="M166">
            <v>150000</v>
          </cell>
          <cell r="N166">
            <v>740000</v>
          </cell>
          <cell r="O166">
            <v>1200000</v>
          </cell>
          <cell r="P166">
            <v>0</v>
          </cell>
          <cell r="Q166">
            <v>5270000</v>
          </cell>
          <cell r="R166">
            <v>43256</v>
          </cell>
          <cell r="S166" t="str">
            <v>Biaya SPPD untuk menghadiri Ujian Promosi Doktor Dosen UBB a.n Faisal, S.H., M.H., di Semarang tanggal 06 s.d 07 Juni a.n Dr. Ir. Muh. Yusuf, M.Si</v>
          </cell>
          <cell r="T166">
            <v>0</v>
          </cell>
          <cell r="U166">
            <v>0</v>
          </cell>
          <cell r="V166">
            <v>0</v>
          </cell>
          <cell r="W166">
            <v>0</v>
          </cell>
          <cell r="X166">
            <v>0</v>
          </cell>
          <cell r="Y166">
            <v>0</v>
          </cell>
          <cell r="Z166">
            <v>0</v>
          </cell>
          <cell r="AA166">
            <v>0</v>
          </cell>
        </row>
        <row r="167">
          <cell r="B167">
            <v>162</v>
          </cell>
          <cell r="C167" t="str">
            <v>Rio Armanda Agustian, S.H., M.H.</v>
          </cell>
          <cell r="D167" t="str">
            <v>NP 608410029</v>
          </cell>
          <cell r="E167" t="str">
            <v>2159/UN50/SPD/VI/2018</v>
          </cell>
          <cell r="F167">
            <v>43256</v>
          </cell>
          <cell r="G167" t="str">
            <v xml:space="preserve">Palembang </v>
          </cell>
          <cell r="H167">
            <v>43257</v>
          </cell>
          <cell r="I167">
            <v>43259</v>
          </cell>
          <cell r="J167">
            <v>1202000</v>
          </cell>
          <cell r="K167">
            <v>0</v>
          </cell>
          <cell r="L167">
            <v>180000</v>
          </cell>
          <cell r="M167">
            <v>256000</v>
          </cell>
          <cell r="N167">
            <v>1140000</v>
          </cell>
          <cell r="O167">
            <v>1722000</v>
          </cell>
          <cell r="P167">
            <v>0</v>
          </cell>
          <cell r="Q167">
            <v>4500000</v>
          </cell>
          <cell r="R167">
            <v>43256</v>
          </cell>
          <cell r="S167" t="str">
            <v>Biaya SPPD untuk mengklarifikasi status keberlanjutan/kemajuan studi program pascasarjana sdri. Rosmala Dewi Sakti Prawira, S.H., M.H. di Universitas Sriwijaya Palembang tanggal 06 s.d 08 Juni 2018 a.n Rio Armanda Agustian, S.H., M.H.</v>
          </cell>
          <cell r="T167">
            <v>0</v>
          </cell>
          <cell r="U167">
            <v>0</v>
          </cell>
          <cell r="V167">
            <v>0</v>
          </cell>
          <cell r="W167">
            <v>0</v>
          </cell>
          <cell r="X167">
            <v>0</v>
          </cell>
          <cell r="Y167">
            <v>0</v>
          </cell>
          <cell r="Z167">
            <v>0</v>
          </cell>
          <cell r="AA167">
            <v>0</v>
          </cell>
        </row>
        <row r="168">
          <cell r="B168">
            <v>163</v>
          </cell>
          <cell r="C168" t="str">
            <v>Alim Bahri, S.T.</v>
          </cell>
          <cell r="D168" t="str">
            <v>NP 107606014</v>
          </cell>
          <cell r="E168" t="str">
            <v>2159/UN50/SPD/VI/2018</v>
          </cell>
          <cell r="F168">
            <v>43256</v>
          </cell>
          <cell r="G168" t="str">
            <v xml:space="preserve">Palembang </v>
          </cell>
          <cell r="H168">
            <v>43257</v>
          </cell>
          <cell r="I168">
            <v>43259</v>
          </cell>
          <cell r="J168">
            <v>1204000</v>
          </cell>
          <cell r="K168">
            <v>0</v>
          </cell>
          <cell r="L168">
            <v>180000</v>
          </cell>
          <cell r="M168">
            <v>256000</v>
          </cell>
          <cell r="N168">
            <v>1140000</v>
          </cell>
          <cell r="O168">
            <v>2400000</v>
          </cell>
          <cell r="P168">
            <v>0</v>
          </cell>
          <cell r="Q168">
            <v>5180000</v>
          </cell>
          <cell r="R168">
            <v>43256</v>
          </cell>
          <cell r="S168" t="str">
            <v>Biaya SPPD untuk mengklarifikasi status keberlanjutan/kemajuan studi program pascasarjana sdri. Rosmala Dewi Sakti Prawira, S.H., M.H. di Universitas Sriwijaya Palembang tanggal 06 s.d 08 Juni 2018 a.n Alim Bahri, S.T.</v>
          </cell>
          <cell r="T168">
            <v>0</v>
          </cell>
          <cell r="U168">
            <v>0</v>
          </cell>
          <cell r="V168">
            <v>0</v>
          </cell>
          <cell r="W168">
            <v>0</v>
          </cell>
          <cell r="X168">
            <v>0</v>
          </cell>
          <cell r="Y168">
            <v>0</v>
          </cell>
          <cell r="Z168">
            <v>0</v>
          </cell>
          <cell r="AA168">
            <v>0</v>
          </cell>
        </row>
        <row r="169">
          <cell r="B169">
            <v>164</v>
          </cell>
          <cell r="C169" t="str">
            <v>Dr. Ir. Muh. Yusuf, M.Si</v>
          </cell>
          <cell r="D169" t="str">
            <v>NIP 195811131987031002</v>
          </cell>
          <cell r="E169" t="str">
            <v>2230/UN50/SPD/VI/2018</v>
          </cell>
          <cell r="F169">
            <v>43272</v>
          </cell>
          <cell r="G169" t="str">
            <v xml:space="preserve">Jakarta </v>
          </cell>
          <cell r="H169">
            <v>43273</v>
          </cell>
          <cell r="I169">
            <v>43273</v>
          </cell>
          <cell r="J169">
            <v>1228000</v>
          </cell>
          <cell r="K169">
            <v>0</v>
          </cell>
          <cell r="L169">
            <v>180000</v>
          </cell>
          <cell r="M169">
            <v>512000</v>
          </cell>
          <cell r="N169">
            <v>530000</v>
          </cell>
          <cell r="O169">
            <v>0</v>
          </cell>
          <cell r="P169">
            <v>0</v>
          </cell>
          <cell r="Q169">
            <v>2450000</v>
          </cell>
          <cell r="R169">
            <v>43273</v>
          </cell>
          <cell r="S169" t="str">
            <v>Biaya SPPD untuk keperluan pengambilan Visa Perancis di Jakarta tanggal 22 Juni 2018 a.n Dr. Ir. Muh. Yusuf, M.Si</v>
          </cell>
          <cell r="T169">
            <v>0</v>
          </cell>
          <cell r="U169">
            <v>0</v>
          </cell>
          <cell r="V169">
            <v>0</v>
          </cell>
          <cell r="W169">
            <v>0</v>
          </cell>
          <cell r="X169">
            <v>0</v>
          </cell>
          <cell r="Y169">
            <v>0</v>
          </cell>
          <cell r="Z169">
            <v>0</v>
          </cell>
          <cell r="AA169">
            <v>0</v>
          </cell>
        </row>
        <row r="170">
          <cell r="B170">
            <v>165</v>
          </cell>
          <cell r="C170" t="str">
            <v>Dr. Ir. Muh. Yusuf, M.Si</v>
          </cell>
          <cell r="D170" t="str">
            <v>NIP 195811131987031002</v>
          </cell>
          <cell r="E170" t="str">
            <v>2231/UN50/SPD/VI/2018</v>
          </cell>
          <cell r="F170">
            <v>43272</v>
          </cell>
          <cell r="G170" t="str">
            <v>Perancis</v>
          </cell>
          <cell r="H170">
            <v>43274</v>
          </cell>
          <cell r="I170">
            <v>43280</v>
          </cell>
          <cell r="J170">
            <v>25000000</v>
          </cell>
          <cell r="K170">
            <v>0</v>
          </cell>
          <cell r="L170">
            <v>0</v>
          </cell>
          <cell r="M170">
            <v>0</v>
          </cell>
          <cell r="N170">
            <v>20000000</v>
          </cell>
          <cell r="O170">
            <v>0</v>
          </cell>
          <cell r="P170">
            <v>0</v>
          </cell>
          <cell r="Q170">
            <v>45000000</v>
          </cell>
          <cell r="R170">
            <v>43273</v>
          </cell>
          <cell r="S170" t="str">
            <v>Biaya SPPD untuk berpartisipasi pada kegiatan JWG ke-10 dan HLM STIHE ke-1 di Perancis tanggal 23 s.d 29 Juni 2018 a.n Dr. Ir. Muh. Yusuf, M.Si</v>
          </cell>
          <cell r="T170">
            <v>0</v>
          </cell>
          <cell r="U170">
            <v>0</v>
          </cell>
          <cell r="V170">
            <v>0</v>
          </cell>
          <cell r="W170">
            <v>0</v>
          </cell>
          <cell r="X170">
            <v>0</v>
          </cell>
          <cell r="Y170">
            <v>0</v>
          </cell>
          <cell r="Z170">
            <v>0</v>
          </cell>
          <cell r="AA170">
            <v>0</v>
          </cell>
        </row>
        <row r="171">
          <cell r="B171">
            <v>166</v>
          </cell>
          <cell r="C171" t="str">
            <v>Prof. Dr. Ir. Eddy Suprayitno, M.S.</v>
          </cell>
          <cell r="D171" t="str">
            <v>NIP 195910051985031004</v>
          </cell>
          <cell r="E171" t="str">
            <v>2232/UN50/SPD/VI/2018</v>
          </cell>
          <cell r="F171">
            <v>43272</v>
          </cell>
          <cell r="G171" t="str">
            <v xml:space="preserve">Jakarta </v>
          </cell>
          <cell r="H171">
            <v>43275</v>
          </cell>
          <cell r="I171">
            <v>43276</v>
          </cell>
          <cell r="J171">
            <v>1198000</v>
          </cell>
          <cell r="K171">
            <v>0</v>
          </cell>
          <cell r="L171">
            <v>180000</v>
          </cell>
          <cell r="M171">
            <v>512000</v>
          </cell>
          <cell r="N171">
            <v>1060000</v>
          </cell>
          <cell r="O171">
            <v>1400000</v>
          </cell>
          <cell r="P171">
            <v>0</v>
          </cell>
          <cell r="Q171">
            <v>4350000</v>
          </cell>
          <cell r="R171">
            <v>43273</v>
          </cell>
          <cell r="S171" t="str">
            <v>Biaya SPPD untuk menghadiri Rapat Koordinasi Penangkalan Paham Radikalisme di PT di Jakarta tanggal 24 s.d 25 Juni 2018 a.n Prof. Dr. Ir. Eddy Suprayitno, M.S.</v>
          </cell>
          <cell r="T171">
            <v>0</v>
          </cell>
          <cell r="U171">
            <v>0</v>
          </cell>
          <cell r="V171">
            <v>0</v>
          </cell>
          <cell r="W171">
            <v>0</v>
          </cell>
          <cell r="X171">
            <v>0</v>
          </cell>
          <cell r="Y171">
            <v>0</v>
          </cell>
          <cell r="Z171">
            <v>42245</v>
          </cell>
          <cell r="AA171">
            <v>0</v>
          </cell>
        </row>
        <row r="172">
          <cell r="B172">
            <v>167</v>
          </cell>
          <cell r="C172" t="str">
            <v>Dr. Ir. Ismed Inonu, M.Si</v>
          </cell>
          <cell r="D172" t="str">
            <v>NP 406600012</v>
          </cell>
          <cell r="E172" t="str">
            <v>2274/UN50/SPD/VI/2018</v>
          </cell>
          <cell r="F172">
            <v>43277</v>
          </cell>
          <cell r="G172" t="str">
            <v>Bekasi</v>
          </cell>
          <cell r="H172">
            <v>43278</v>
          </cell>
          <cell r="I172">
            <v>43279</v>
          </cell>
          <cell r="J172">
            <v>1522000</v>
          </cell>
          <cell r="K172">
            <v>0</v>
          </cell>
          <cell r="L172">
            <v>180000</v>
          </cell>
          <cell r="M172">
            <v>332000</v>
          </cell>
          <cell r="N172">
            <v>516000</v>
          </cell>
          <cell r="O172">
            <v>0</v>
          </cell>
          <cell r="P172">
            <v>0</v>
          </cell>
          <cell r="Q172">
            <v>2550000</v>
          </cell>
          <cell r="R172">
            <v>43277</v>
          </cell>
          <cell r="S172" t="str">
            <v>Biaya SPPD untuk kegiatan Pembekalan dan Penandatanganan Kontrak Program Mobilisasi Dosen Tahun 2018 di Bekasi tanggal 27 s.d 28 Juni 2018 a.n Dr. Ir. Ismed Inonu, M.Si</v>
          </cell>
          <cell r="T172">
            <v>0</v>
          </cell>
          <cell r="U172">
            <v>0</v>
          </cell>
          <cell r="V172">
            <v>0</v>
          </cell>
          <cell r="W172">
            <v>0</v>
          </cell>
          <cell r="X172">
            <v>0</v>
          </cell>
          <cell r="Y172">
            <v>0</v>
          </cell>
          <cell r="Z172">
            <v>42245</v>
          </cell>
          <cell r="AA172">
            <v>0</v>
          </cell>
        </row>
        <row r="173">
          <cell r="B173">
            <v>168</v>
          </cell>
          <cell r="C173" t="str">
            <v>Muhammad Jumnahdi, ST., MT.</v>
          </cell>
          <cell r="D173" t="str">
            <v>NP 307010044</v>
          </cell>
          <cell r="E173" t="str">
            <v>2274/UN50/SPD/VI/2018</v>
          </cell>
          <cell r="F173">
            <v>43277</v>
          </cell>
          <cell r="G173" t="str">
            <v>Bekasi</v>
          </cell>
          <cell r="H173">
            <v>43278</v>
          </cell>
          <cell r="I173">
            <v>43279</v>
          </cell>
          <cell r="J173">
            <v>1522000</v>
          </cell>
          <cell r="K173">
            <v>0</v>
          </cell>
          <cell r="L173">
            <v>180000</v>
          </cell>
          <cell r="M173">
            <v>332000</v>
          </cell>
          <cell r="N173">
            <v>516000</v>
          </cell>
          <cell r="O173">
            <v>0</v>
          </cell>
          <cell r="P173">
            <v>0</v>
          </cell>
          <cell r="Q173">
            <v>2550000</v>
          </cell>
          <cell r="R173">
            <v>43277</v>
          </cell>
          <cell r="S173" t="str">
            <v>Biaya SPPD untuk kegiatan Pembekalan dan Penandatanganan Kontrak Program Mobilisasi Dosen Tahun 2018 di Bekasi tanggal 27 s.d 28 Juni 2018 a.n Muhammad Jumnahdi, ST., MT.</v>
          </cell>
          <cell r="T173">
            <v>0</v>
          </cell>
          <cell r="U173">
            <v>0</v>
          </cell>
          <cell r="V173">
            <v>0</v>
          </cell>
          <cell r="W173">
            <v>0</v>
          </cell>
          <cell r="X173">
            <v>0</v>
          </cell>
          <cell r="Y173">
            <v>0</v>
          </cell>
          <cell r="Z173">
            <v>0</v>
          </cell>
          <cell r="AA173">
            <v>0</v>
          </cell>
        </row>
        <row r="174">
          <cell r="B174">
            <v>169</v>
          </cell>
          <cell r="C174" t="str">
            <v>Prof. Dr. Ir. Eddy Suprayitno, M.S.</v>
          </cell>
          <cell r="D174" t="str">
            <v>NIP 195910051985031004</v>
          </cell>
          <cell r="E174" t="str">
            <v>2275/UN50/SPD/VI/2018</v>
          </cell>
          <cell r="F174">
            <v>43277</v>
          </cell>
          <cell r="G174" t="str">
            <v>Belitung</v>
          </cell>
          <cell r="H174">
            <v>43279</v>
          </cell>
          <cell r="I174">
            <v>43281</v>
          </cell>
          <cell r="J174">
            <v>714000</v>
          </cell>
          <cell r="K174">
            <v>0</v>
          </cell>
          <cell r="L174">
            <v>180000</v>
          </cell>
          <cell r="M174">
            <v>180000</v>
          </cell>
          <cell r="N174">
            <v>820000</v>
          </cell>
          <cell r="O174">
            <v>0</v>
          </cell>
          <cell r="P174">
            <v>0</v>
          </cell>
          <cell r="Q174">
            <v>1894000</v>
          </cell>
          <cell r="R174">
            <v>43277</v>
          </cell>
          <cell r="S174" t="str">
            <v>Biaya SPPD untuk mengikuti Rapat Koordinasi 1 Perencanaan Bidang Perumahan dan Kawasan Permukiman (PKP) Provinsi Kepulauan Bangka Belitung Tahun 2018 di Belitung tanggal 28 s.d 30 Juni 2018 a.n Prof. Dr. Ir. Eddy Suprayitno, M.S.</v>
          </cell>
          <cell r="T174">
            <v>0</v>
          </cell>
          <cell r="U174">
            <v>0</v>
          </cell>
          <cell r="V174">
            <v>0</v>
          </cell>
          <cell r="W174">
            <v>0</v>
          </cell>
          <cell r="X174">
            <v>0</v>
          </cell>
          <cell r="Y174">
            <v>0</v>
          </cell>
          <cell r="Z174">
            <v>0</v>
          </cell>
          <cell r="AA174">
            <v>0</v>
          </cell>
        </row>
        <row r="175">
          <cell r="B175">
            <v>170</v>
          </cell>
          <cell r="C175" t="str">
            <v>Yudi Sapta Pranoto, S.P., M.Si</v>
          </cell>
          <cell r="D175" t="str">
            <v>NIP 198008292014041001</v>
          </cell>
          <cell r="E175" t="str">
            <v>2358/UN50/SPD/VII/2018</v>
          </cell>
          <cell r="F175">
            <v>43284</v>
          </cell>
          <cell r="G175" t="str">
            <v xml:space="preserve">Bandung </v>
          </cell>
          <cell r="H175">
            <v>43290</v>
          </cell>
          <cell r="I175">
            <v>43292</v>
          </cell>
          <cell r="J175">
            <v>1042000</v>
          </cell>
          <cell r="K175">
            <v>0</v>
          </cell>
          <cell r="L175">
            <v>90000</v>
          </cell>
          <cell r="M175">
            <v>332000</v>
          </cell>
          <cell r="N175">
            <v>860000</v>
          </cell>
          <cell r="O175">
            <v>0</v>
          </cell>
          <cell r="P175">
            <v>0</v>
          </cell>
          <cell r="Q175">
            <v>2324000</v>
          </cell>
          <cell r="R175">
            <v>43287</v>
          </cell>
          <cell r="S175" t="str">
            <v>Biaya SPPD untuk mengikuti kegiatan Workshop Pelaksanaan Peraturan Nomor 16 Tahun 2018 tentang Pengadaan Barang/Jasa Pemerintah di Lingkungan Kemenristekdikti di Bandung tanggal 9 s.d 11 Juli 2018 a.n Yudi Sapta Pranoto, S.P., M.Si</v>
          </cell>
          <cell r="T175">
            <v>0</v>
          </cell>
          <cell r="U175">
            <v>0</v>
          </cell>
          <cell r="V175">
            <v>0</v>
          </cell>
          <cell r="W175">
            <v>0</v>
          </cell>
          <cell r="X175">
            <v>0</v>
          </cell>
          <cell r="Y175">
            <v>0</v>
          </cell>
          <cell r="Z175">
            <v>0</v>
          </cell>
          <cell r="AA175">
            <v>0</v>
          </cell>
        </row>
        <row r="176">
          <cell r="B176">
            <v>171</v>
          </cell>
          <cell r="C176" t="str">
            <v>Alim Bahri, S.T.</v>
          </cell>
          <cell r="D176" t="str">
            <v>NP 107606014</v>
          </cell>
          <cell r="E176" t="str">
            <v>2358/UN50/SPD/VII/2018</v>
          </cell>
          <cell r="F176">
            <v>43284</v>
          </cell>
          <cell r="G176" t="str">
            <v xml:space="preserve">Bandung </v>
          </cell>
          <cell r="H176">
            <v>43290</v>
          </cell>
          <cell r="I176">
            <v>43292</v>
          </cell>
          <cell r="J176">
            <v>1924000</v>
          </cell>
          <cell r="K176">
            <v>0</v>
          </cell>
          <cell r="L176">
            <v>180000</v>
          </cell>
          <cell r="M176">
            <v>332000</v>
          </cell>
          <cell r="N176">
            <v>860000</v>
          </cell>
          <cell r="O176">
            <v>0</v>
          </cell>
          <cell r="P176">
            <v>0</v>
          </cell>
          <cell r="Q176">
            <v>3296000</v>
          </cell>
          <cell r="R176">
            <v>43287</v>
          </cell>
          <cell r="S176" t="str">
            <v>Biaya SPPD untuk mengikuti kegiatan Workshop Pelaksanaan Peraturan Nomor 16 Tahun 2018 tentang Pengadaan Barang/Jasa Pemerintah di Lingkungan Kemenristekdikti di Bandung tanggal 9 s.d 11 Juli 2018 a.n Alim Bahri, S.T.</v>
          </cell>
          <cell r="T176">
            <v>0</v>
          </cell>
          <cell r="U176">
            <v>0</v>
          </cell>
          <cell r="V176">
            <v>0</v>
          </cell>
          <cell r="W176">
            <v>0</v>
          </cell>
          <cell r="X176">
            <v>0</v>
          </cell>
          <cell r="Y176">
            <v>0</v>
          </cell>
          <cell r="Z176">
            <v>0</v>
          </cell>
          <cell r="AA176">
            <v>0</v>
          </cell>
        </row>
        <row r="177">
          <cell r="B177">
            <v>172</v>
          </cell>
          <cell r="C177" t="str">
            <v>Septian Azmiadi, S.H.</v>
          </cell>
          <cell r="D177" t="str">
            <v>NIP 199109032014041002</v>
          </cell>
          <cell r="E177" t="str">
            <v>2358/UN50/SPD/VII/2018</v>
          </cell>
          <cell r="F177">
            <v>43284</v>
          </cell>
          <cell r="G177" t="str">
            <v xml:space="preserve">Bandung </v>
          </cell>
          <cell r="H177">
            <v>43290</v>
          </cell>
          <cell r="I177">
            <v>43292</v>
          </cell>
          <cell r="J177">
            <v>1042000</v>
          </cell>
          <cell r="K177">
            <v>0</v>
          </cell>
          <cell r="L177">
            <v>90000</v>
          </cell>
          <cell r="M177">
            <v>332000</v>
          </cell>
          <cell r="N177">
            <v>860000</v>
          </cell>
          <cell r="O177">
            <v>1140000</v>
          </cell>
          <cell r="P177">
            <v>0</v>
          </cell>
          <cell r="Q177">
            <v>3464000</v>
          </cell>
          <cell r="R177">
            <v>43287</v>
          </cell>
          <cell r="S177" t="str">
            <v>Biaya SPPD untuk mengikuti kegiatan Workshop Pelaksanaan Peraturan Nomor 16 Tahun 2018 tentang Pengadaan Barang/Jasa Pemerintah di Lingkungan Kemenristekdikti di Bandung tanggal 9 s.d 11 Juli 2018 a.n Septian Azmiadi, S.H.</v>
          </cell>
          <cell r="T177">
            <v>0</v>
          </cell>
          <cell r="U177">
            <v>0</v>
          </cell>
          <cell r="V177">
            <v>0</v>
          </cell>
          <cell r="W177">
            <v>0</v>
          </cell>
          <cell r="X177">
            <v>0</v>
          </cell>
          <cell r="Y177">
            <v>0</v>
          </cell>
          <cell r="Z177">
            <v>0</v>
          </cell>
          <cell r="AA177">
            <v>0</v>
          </cell>
        </row>
        <row r="178">
          <cell r="B178">
            <v>173</v>
          </cell>
          <cell r="C178" t="str">
            <v>Septian Azmiadi, S.H.</v>
          </cell>
          <cell r="D178" t="str">
            <v>NIP 199109032014041002</v>
          </cell>
          <cell r="E178" t="str">
            <v>2413/UN50/SPD/VII/2018</v>
          </cell>
          <cell r="F178">
            <v>43287</v>
          </cell>
          <cell r="G178" t="str">
            <v xml:space="preserve">Jakarta </v>
          </cell>
          <cell r="H178">
            <v>43292</v>
          </cell>
          <cell r="I178">
            <v>43294</v>
          </cell>
          <cell r="J178">
            <v>0</v>
          </cell>
          <cell r="K178">
            <v>0</v>
          </cell>
          <cell r="L178">
            <v>90000</v>
          </cell>
          <cell r="M178">
            <v>512000</v>
          </cell>
          <cell r="N178">
            <v>1590000</v>
          </cell>
          <cell r="O178">
            <v>1220000</v>
          </cell>
          <cell r="P178">
            <v>0</v>
          </cell>
          <cell r="Q178">
            <v>3412000</v>
          </cell>
          <cell r="R178">
            <v>43287</v>
          </cell>
          <cell r="S178" t="str">
            <v>Biaya SPPD untuk mengikuti Diklat SKKNI UK 29 Mengelola Risiko Pengadaan Barang/Jasa di Jakarta Selatan tanggal 11 s.d 13 Juli 2018 a.n Septian Azmiadi, S.H.</v>
          </cell>
          <cell r="T178">
            <v>0</v>
          </cell>
          <cell r="U178">
            <v>0</v>
          </cell>
          <cell r="V178">
            <v>0</v>
          </cell>
          <cell r="W178">
            <v>0</v>
          </cell>
          <cell r="X178">
            <v>0</v>
          </cell>
          <cell r="Y178">
            <v>0</v>
          </cell>
          <cell r="Z178">
            <v>0</v>
          </cell>
          <cell r="AA178">
            <v>0</v>
          </cell>
        </row>
        <row r="179">
          <cell r="B179">
            <v>174</v>
          </cell>
          <cell r="C179" t="str">
            <v>Yudi Sapta Pranoto, S.P., M.Si</v>
          </cell>
          <cell r="D179" t="str">
            <v>NIP 198008292014041001</v>
          </cell>
          <cell r="E179" t="str">
            <v>2413/UN50/SPD/VII/2018</v>
          </cell>
          <cell r="F179">
            <v>43287</v>
          </cell>
          <cell r="G179" t="str">
            <v xml:space="preserve">Jakarta </v>
          </cell>
          <cell r="H179">
            <v>43292</v>
          </cell>
          <cell r="I179">
            <v>43294</v>
          </cell>
          <cell r="J179">
            <v>882000</v>
          </cell>
          <cell r="K179">
            <v>0</v>
          </cell>
          <cell r="L179">
            <v>90000</v>
          </cell>
          <cell r="M179">
            <v>512000</v>
          </cell>
          <cell r="N179">
            <v>1060000</v>
          </cell>
          <cell r="O179">
            <v>610000</v>
          </cell>
          <cell r="P179">
            <v>0</v>
          </cell>
          <cell r="Q179">
            <v>3154000</v>
          </cell>
          <cell r="R179">
            <v>43287</v>
          </cell>
          <cell r="S179" t="str">
            <v>Biaya SPPD untuk mengikuti Diklat SKKNI UK 29 Mengelola Risiko Pengadaan Barang/Jasa di Jakarta Selatan tanggal 11 s.d 13 Juli 2018 a.n Yudi Sapta Pranoto, S.P., M.Si</v>
          </cell>
          <cell r="T179">
            <v>0</v>
          </cell>
          <cell r="U179">
            <v>0</v>
          </cell>
          <cell r="V179">
            <v>0</v>
          </cell>
          <cell r="W179">
            <v>0</v>
          </cell>
          <cell r="X179">
            <v>0</v>
          </cell>
          <cell r="Y179">
            <v>0</v>
          </cell>
          <cell r="Z179">
            <v>0</v>
          </cell>
          <cell r="AA179">
            <v>0</v>
          </cell>
        </row>
        <row r="180">
          <cell r="B180">
            <v>175</v>
          </cell>
          <cell r="C180" t="str">
            <v>Dr. Reniati, S.E., M.Si</v>
          </cell>
          <cell r="D180" t="str">
            <v>NP 507206007</v>
          </cell>
          <cell r="E180" t="str">
            <v>2297/UN50/SPD/VI/2018</v>
          </cell>
          <cell r="F180">
            <v>43279</v>
          </cell>
          <cell r="G180" t="str">
            <v>Belitung</v>
          </cell>
          <cell r="H180">
            <v>43279</v>
          </cell>
          <cell r="I180">
            <v>43281</v>
          </cell>
          <cell r="J180">
            <v>810000</v>
          </cell>
          <cell r="K180">
            <v>0</v>
          </cell>
          <cell r="L180">
            <v>180000</v>
          </cell>
          <cell r="M180">
            <v>180000</v>
          </cell>
          <cell r="N180">
            <v>1230000</v>
          </cell>
          <cell r="O180">
            <v>2000000</v>
          </cell>
          <cell r="P180">
            <v>0</v>
          </cell>
          <cell r="Q180">
            <v>4400000</v>
          </cell>
          <cell r="R180">
            <v>43279</v>
          </cell>
          <cell r="S180" t="str">
            <v>Biaya SPPD untuk mengikuti Rapat Persiapan 5th ICGA and Doctoral Colloqium di Belitung tanggal 28 s.d 30 Juni 2018 a.n Dr. Reniati, S.E., M.Si</v>
          </cell>
          <cell r="T180">
            <v>0</v>
          </cell>
          <cell r="U180">
            <v>0</v>
          </cell>
          <cell r="V180">
            <v>0</v>
          </cell>
          <cell r="W180">
            <v>0</v>
          </cell>
          <cell r="X180">
            <v>0</v>
          </cell>
          <cell r="Y180">
            <v>0</v>
          </cell>
          <cell r="Z180">
            <v>0</v>
          </cell>
          <cell r="AA180">
            <v>0</v>
          </cell>
        </row>
        <row r="181">
          <cell r="B181">
            <v>176</v>
          </cell>
          <cell r="C181" t="str">
            <v>Aning Kesuma Putri, S.E., M.Si</v>
          </cell>
          <cell r="D181" t="str">
            <v>NP 508416040</v>
          </cell>
          <cell r="E181" t="str">
            <v>2297/UN50/SPD/VI/2018</v>
          </cell>
          <cell r="F181">
            <v>43279</v>
          </cell>
          <cell r="G181" t="str">
            <v>Belitung</v>
          </cell>
          <cell r="H181">
            <v>43279</v>
          </cell>
          <cell r="I181">
            <v>43281</v>
          </cell>
          <cell r="J181">
            <v>810000</v>
          </cell>
          <cell r="K181">
            <v>0</v>
          </cell>
          <cell r="L181">
            <v>180000</v>
          </cell>
          <cell r="M181">
            <v>180000</v>
          </cell>
          <cell r="N181">
            <v>1230000</v>
          </cell>
          <cell r="O181">
            <v>0</v>
          </cell>
          <cell r="P181">
            <v>0</v>
          </cell>
          <cell r="Q181">
            <v>2400000</v>
          </cell>
          <cell r="R181">
            <v>43279</v>
          </cell>
          <cell r="S181" t="str">
            <v>Biaya SPPD untuk mengikuti Rapat Persiapan 5th ICGA and Doctoral Colloqium di Belitung tanggal 28 s.d 30 Juni 2018 a.n Aning Kesuma Putri, S.E., M.Si</v>
          </cell>
          <cell r="T181">
            <v>0</v>
          </cell>
          <cell r="U181">
            <v>0</v>
          </cell>
          <cell r="V181">
            <v>0</v>
          </cell>
          <cell r="W181">
            <v>0</v>
          </cell>
          <cell r="X181">
            <v>0</v>
          </cell>
          <cell r="Y181">
            <v>0</v>
          </cell>
          <cell r="Z181">
            <v>0</v>
          </cell>
          <cell r="AA181">
            <v>0</v>
          </cell>
        </row>
        <row r="182">
          <cell r="B182">
            <v>177</v>
          </cell>
          <cell r="C182" t="str">
            <v>Prof. Dr. Ir. Eddy Suprayitno, M.S.</v>
          </cell>
          <cell r="D182" t="str">
            <v>NIP 195910051985031004</v>
          </cell>
          <cell r="E182" t="str">
            <v>2332/UN50/SPD/VII/2018</v>
          </cell>
          <cell r="F182">
            <v>43283</v>
          </cell>
          <cell r="G182" t="str">
            <v xml:space="preserve">Jakarta </v>
          </cell>
          <cell r="H182">
            <v>43284</v>
          </cell>
          <cell r="I182">
            <v>43287</v>
          </cell>
          <cell r="J182">
            <v>18000</v>
          </cell>
          <cell r="K182">
            <v>0</v>
          </cell>
          <cell r="L182">
            <v>180000</v>
          </cell>
          <cell r="M182">
            <v>512000</v>
          </cell>
          <cell r="N182">
            <v>2120000</v>
          </cell>
          <cell r="O182">
            <v>4470000</v>
          </cell>
          <cell r="P182">
            <v>0</v>
          </cell>
          <cell r="Q182">
            <v>7300000</v>
          </cell>
          <cell r="R182">
            <v>43283</v>
          </cell>
          <cell r="S182" t="str">
            <v>Biaya SPPD untuk kegiatan Penyusunan dan Penelitian RKAKL Pagu Indikatif TA 2019 di Jakarta tanggal 03 s.d 06 Juli 2018 a.n Prof. Dr. Ir. Eddy Suprayitno, M.S.</v>
          </cell>
          <cell r="T182">
            <v>0</v>
          </cell>
          <cell r="U182">
            <v>0</v>
          </cell>
          <cell r="V182">
            <v>0</v>
          </cell>
          <cell r="W182">
            <v>0</v>
          </cell>
          <cell r="X182">
            <v>0</v>
          </cell>
          <cell r="Y182">
            <v>0</v>
          </cell>
          <cell r="Z182">
            <v>0</v>
          </cell>
          <cell r="AA182">
            <v>0</v>
          </cell>
        </row>
        <row r="183">
          <cell r="B183">
            <v>178</v>
          </cell>
          <cell r="C183" t="str">
            <v>Andy Evans Gunady, S.E., M.M</v>
          </cell>
          <cell r="D183" t="str">
            <v>NP 107508024</v>
          </cell>
          <cell r="E183" t="str">
            <v>2332/UN50/SPD/VII/2018</v>
          </cell>
          <cell r="F183">
            <v>43283</v>
          </cell>
          <cell r="G183" t="str">
            <v xml:space="preserve">Jakarta </v>
          </cell>
          <cell r="H183">
            <v>43284</v>
          </cell>
          <cell r="I183">
            <v>43287</v>
          </cell>
          <cell r="J183">
            <v>1168500</v>
          </cell>
          <cell r="K183">
            <v>0</v>
          </cell>
          <cell r="L183">
            <v>180000</v>
          </cell>
          <cell r="M183">
            <v>512000</v>
          </cell>
          <cell r="N183">
            <v>2120000</v>
          </cell>
          <cell r="O183">
            <v>4470000</v>
          </cell>
          <cell r="P183">
            <v>0</v>
          </cell>
          <cell r="Q183">
            <v>8450500</v>
          </cell>
          <cell r="R183">
            <v>43283</v>
          </cell>
          <cell r="S183" t="str">
            <v>Biaya SPPD untuk kegiatan Penyusunan dan Penelitian RKAKL Pagu Indikatif TA 2019 di Jakarta tanggal 03 s.d 06 Juli 2018 a.n Andy Evans Gunady, S.E., M.M</v>
          </cell>
          <cell r="T183">
            <v>0</v>
          </cell>
          <cell r="U183">
            <v>0</v>
          </cell>
          <cell r="V183">
            <v>0</v>
          </cell>
          <cell r="W183">
            <v>0</v>
          </cell>
          <cell r="X183">
            <v>0</v>
          </cell>
          <cell r="Y183">
            <v>0</v>
          </cell>
          <cell r="Z183">
            <v>0</v>
          </cell>
          <cell r="AA183">
            <v>0</v>
          </cell>
        </row>
        <row r="184">
          <cell r="B184">
            <v>179</v>
          </cell>
          <cell r="C184" t="str">
            <v>Yudi Sapta Pranoto, S.P., M.Si</v>
          </cell>
          <cell r="D184" t="str">
            <v>NIP 198008292014041001</v>
          </cell>
          <cell r="E184" t="str">
            <v>2332/UN50/SPD/VII/2018</v>
          </cell>
          <cell r="F184">
            <v>43283</v>
          </cell>
          <cell r="G184" t="str">
            <v xml:space="preserve">Jakarta </v>
          </cell>
          <cell r="H184">
            <v>43284</v>
          </cell>
          <cell r="I184">
            <v>43287</v>
          </cell>
          <cell r="J184">
            <v>1168500</v>
          </cell>
          <cell r="K184">
            <v>0</v>
          </cell>
          <cell r="L184">
            <v>180000</v>
          </cell>
          <cell r="M184">
            <v>512000</v>
          </cell>
          <cell r="N184">
            <v>2120000</v>
          </cell>
          <cell r="O184">
            <v>1830000</v>
          </cell>
          <cell r="P184">
            <v>0</v>
          </cell>
          <cell r="Q184">
            <v>5810500</v>
          </cell>
          <cell r="R184">
            <v>43283</v>
          </cell>
          <cell r="S184" t="str">
            <v>Biaya SPPD untuk kegiatan Penyusunan dan Penelitian RKAKL Pagu Indikatif TA 2019 di Jakarta tanggal 03 s.d 06 Juli 2018 a.n Yudi Sapta Pranoto, S.P., M.Si</v>
          </cell>
          <cell r="T184">
            <v>0</v>
          </cell>
          <cell r="U184">
            <v>0</v>
          </cell>
          <cell r="V184">
            <v>0</v>
          </cell>
          <cell r="W184">
            <v>0</v>
          </cell>
          <cell r="X184">
            <v>0</v>
          </cell>
          <cell r="Y184">
            <v>0</v>
          </cell>
          <cell r="Z184">
            <v>0</v>
          </cell>
          <cell r="AA184">
            <v>0</v>
          </cell>
        </row>
        <row r="185">
          <cell r="B185">
            <v>180</v>
          </cell>
          <cell r="C185" t="str">
            <v>Anto Wahyudi, S.E.</v>
          </cell>
          <cell r="D185" t="str">
            <v>NIP 198412142014041002</v>
          </cell>
          <cell r="E185" t="str">
            <v>2332/UN50/SPD/VII/2018</v>
          </cell>
          <cell r="F185">
            <v>43283</v>
          </cell>
          <cell r="G185" t="str">
            <v xml:space="preserve">Jakarta </v>
          </cell>
          <cell r="H185">
            <v>43284</v>
          </cell>
          <cell r="I185">
            <v>43287</v>
          </cell>
          <cell r="J185">
            <v>1168500</v>
          </cell>
          <cell r="K185">
            <v>0</v>
          </cell>
          <cell r="L185">
            <v>180000</v>
          </cell>
          <cell r="M185">
            <v>512000</v>
          </cell>
          <cell r="N185">
            <v>2120000</v>
          </cell>
          <cell r="O185">
            <v>1830000</v>
          </cell>
          <cell r="P185">
            <v>0</v>
          </cell>
          <cell r="Q185">
            <v>5810500</v>
          </cell>
          <cell r="R185">
            <v>43283</v>
          </cell>
          <cell r="S185" t="str">
            <v>Biaya SPPD untuk kegiatan Penyusunan dan Penelitian RKAKL Pagu Indikatif TA 2019 di Jakarta tanggal 03 s.d 06 Juli 2018 a.n Anto Wahyudi, S.E.</v>
          </cell>
          <cell r="T185">
            <v>0</v>
          </cell>
          <cell r="U185">
            <v>0</v>
          </cell>
          <cell r="V185">
            <v>0</v>
          </cell>
          <cell r="W185">
            <v>0</v>
          </cell>
          <cell r="X185">
            <v>0</v>
          </cell>
          <cell r="Y185">
            <v>0</v>
          </cell>
          <cell r="Z185">
            <v>0</v>
          </cell>
          <cell r="AA185">
            <v>0</v>
          </cell>
        </row>
        <row r="186">
          <cell r="B186">
            <v>181</v>
          </cell>
          <cell r="C186" t="str">
            <v>Yenni</v>
          </cell>
          <cell r="D186" t="str">
            <v>NP 108715137</v>
          </cell>
          <cell r="E186" t="str">
            <v>2332/UN50/SPD/VII/2018</v>
          </cell>
          <cell r="F186">
            <v>43283</v>
          </cell>
          <cell r="G186" t="str">
            <v xml:space="preserve">Jakarta </v>
          </cell>
          <cell r="H186">
            <v>43284</v>
          </cell>
          <cell r="I186">
            <v>43287</v>
          </cell>
          <cell r="J186">
            <v>1168500</v>
          </cell>
          <cell r="K186">
            <v>0</v>
          </cell>
          <cell r="L186">
            <v>180000</v>
          </cell>
          <cell r="M186">
            <v>512000</v>
          </cell>
          <cell r="N186">
            <v>1272000</v>
          </cell>
          <cell r="O186">
            <v>0</v>
          </cell>
          <cell r="P186">
            <v>0</v>
          </cell>
          <cell r="Q186">
            <v>3132500</v>
          </cell>
          <cell r="R186">
            <v>43283</v>
          </cell>
          <cell r="S186" t="str">
            <v>Biaya SPPD untuk kegiatan Penyusunan dan Penelitian RKAKL Pagu Indikatif TA 2019 di Jakarta tanggal 03 s.d 06 Juli 2018 a.n Yenni</v>
          </cell>
          <cell r="T186">
            <v>0</v>
          </cell>
          <cell r="U186">
            <v>0</v>
          </cell>
          <cell r="V186">
            <v>0</v>
          </cell>
          <cell r="W186">
            <v>0</v>
          </cell>
          <cell r="X186">
            <v>0</v>
          </cell>
          <cell r="Y186">
            <v>0</v>
          </cell>
          <cell r="Z186">
            <v>0</v>
          </cell>
          <cell r="AA186">
            <v>0</v>
          </cell>
        </row>
        <row r="187">
          <cell r="B187">
            <v>182</v>
          </cell>
          <cell r="C187" t="str">
            <v>Yokotani, S.H., M.H</v>
          </cell>
          <cell r="D187" t="str">
            <v>NP 606206003</v>
          </cell>
          <cell r="E187" t="str">
            <v>2332/UN50/SPD/VII/2018</v>
          </cell>
          <cell r="F187">
            <v>43283</v>
          </cell>
          <cell r="G187" t="str">
            <v xml:space="preserve">Jakarta </v>
          </cell>
          <cell r="H187">
            <v>43284</v>
          </cell>
          <cell r="I187">
            <v>43287</v>
          </cell>
          <cell r="J187">
            <v>1108000</v>
          </cell>
          <cell r="K187">
            <v>0</v>
          </cell>
          <cell r="L187">
            <v>180000</v>
          </cell>
          <cell r="M187">
            <v>512000</v>
          </cell>
          <cell r="N187">
            <v>1272000</v>
          </cell>
          <cell r="O187">
            <v>0</v>
          </cell>
          <cell r="P187">
            <v>0</v>
          </cell>
          <cell r="Q187">
            <v>3072000</v>
          </cell>
          <cell r="R187">
            <v>43283</v>
          </cell>
          <cell r="S187" t="str">
            <v>Biaya SPPD untuk kegiatan Penyusunan dan Penelitian RKAKL Pagu Indikatif TA 2019 di Jakarta tanggal 03 s.d 06 Juli 2018 a.n Yokotani, S.H., M.H</v>
          </cell>
          <cell r="T187">
            <v>0</v>
          </cell>
          <cell r="U187">
            <v>0</v>
          </cell>
          <cell r="V187">
            <v>0</v>
          </cell>
          <cell r="W187">
            <v>0</v>
          </cell>
          <cell r="X187">
            <v>0</v>
          </cell>
          <cell r="Y187">
            <v>0</v>
          </cell>
          <cell r="Z187">
            <v>0</v>
          </cell>
          <cell r="AA187">
            <v>0</v>
          </cell>
        </row>
        <row r="188">
          <cell r="B188">
            <v>183</v>
          </cell>
          <cell r="C188" t="str">
            <v>Indrita Oktavina, S.T.</v>
          </cell>
          <cell r="D188" t="str">
            <v>NP 108413126</v>
          </cell>
          <cell r="E188" t="str">
            <v>2332/UN50/SPD/VII/2018</v>
          </cell>
          <cell r="F188">
            <v>43283</v>
          </cell>
          <cell r="G188" t="str">
            <v xml:space="preserve">Jakarta </v>
          </cell>
          <cell r="H188">
            <v>43284</v>
          </cell>
          <cell r="I188">
            <v>43287</v>
          </cell>
          <cell r="J188">
            <v>1108000</v>
          </cell>
          <cell r="K188">
            <v>0</v>
          </cell>
          <cell r="L188">
            <v>180000</v>
          </cell>
          <cell r="M188">
            <v>512000</v>
          </cell>
          <cell r="N188">
            <v>2120000</v>
          </cell>
          <cell r="O188">
            <v>1830000</v>
          </cell>
          <cell r="P188">
            <v>0</v>
          </cell>
          <cell r="Q188">
            <v>5750000</v>
          </cell>
          <cell r="R188">
            <v>43283</v>
          </cell>
          <cell r="S188" t="str">
            <v>Biaya SPPD untuk kegiatan Penyusunan dan Penelitian RKAKL Pagu Indikatif TA 2019 di Jakarta tanggal 03 s.d 06 Juli 2018 a.n Indrita Oktavina, S.T.</v>
          </cell>
          <cell r="T188">
            <v>0</v>
          </cell>
          <cell r="U188">
            <v>0</v>
          </cell>
          <cell r="V188">
            <v>0</v>
          </cell>
          <cell r="W188">
            <v>0</v>
          </cell>
          <cell r="X188">
            <v>0</v>
          </cell>
          <cell r="Y188">
            <v>0</v>
          </cell>
          <cell r="Z188">
            <v>0</v>
          </cell>
          <cell r="AA188">
            <v>0</v>
          </cell>
        </row>
        <row r="189">
          <cell r="B189">
            <v>184</v>
          </cell>
          <cell r="C189" t="str">
            <v>Sandy Ferianda, S.Pd., M.Hum</v>
          </cell>
          <cell r="D189" t="str">
            <v>NP 709217017</v>
          </cell>
          <cell r="E189" t="str">
            <v>2333/UN50/SPD/VII/2018</v>
          </cell>
          <cell r="F189">
            <v>43283</v>
          </cell>
          <cell r="G189" t="str">
            <v xml:space="preserve">Palembang </v>
          </cell>
          <cell r="H189">
            <v>43284</v>
          </cell>
          <cell r="I189">
            <v>43287</v>
          </cell>
          <cell r="J189">
            <v>0</v>
          </cell>
          <cell r="K189">
            <v>0</v>
          </cell>
          <cell r="L189">
            <v>180000</v>
          </cell>
          <cell r="M189">
            <v>256000</v>
          </cell>
          <cell r="N189">
            <v>1520000</v>
          </cell>
          <cell r="O189">
            <v>1500000</v>
          </cell>
          <cell r="P189">
            <v>0</v>
          </cell>
          <cell r="Q189">
            <v>3456000</v>
          </cell>
          <cell r="R189">
            <v>43283</v>
          </cell>
          <cell r="S189" t="str">
            <v>Biaya SPPD sebagai pendamping mahasiswa pada kegiatan National University Debating Championship (NUDC) tingkat Kopertis Wilayah II di Palembang tanggal 03 s.d 06 Juli 2018 a.n Sandy Ferianda, S.Pd., M.Hum</v>
          </cell>
          <cell r="T189">
            <v>0</v>
          </cell>
          <cell r="U189">
            <v>0</v>
          </cell>
          <cell r="V189">
            <v>0</v>
          </cell>
          <cell r="W189">
            <v>0</v>
          </cell>
          <cell r="X189">
            <v>0</v>
          </cell>
          <cell r="Y189">
            <v>0</v>
          </cell>
          <cell r="Z189">
            <v>0</v>
          </cell>
          <cell r="AA189">
            <v>0</v>
          </cell>
        </row>
        <row r="190">
          <cell r="B190">
            <v>185</v>
          </cell>
          <cell r="C190" t="str">
            <v>Nanang Wahyudin, S.E., M.M.</v>
          </cell>
          <cell r="D190" t="str">
            <v>NIP 198708192014041001</v>
          </cell>
          <cell r="E190" t="str">
            <v>2353/UN50/SPD/VII/2018</v>
          </cell>
          <cell r="F190">
            <v>43284</v>
          </cell>
          <cell r="G190" t="str">
            <v>Lampung</v>
          </cell>
          <cell r="H190">
            <v>43285</v>
          </cell>
          <cell r="I190">
            <v>43286</v>
          </cell>
          <cell r="J190">
            <v>2000000</v>
          </cell>
          <cell r="K190">
            <v>0</v>
          </cell>
          <cell r="L190">
            <v>180000</v>
          </cell>
          <cell r="M190">
            <v>334000</v>
          </cell>
          <cell r="N190">
            <v>760000</v>
          </cell>
          <cell r="O190">
            <v>400000</v>
          </cell>
          <cell r="P190">
            <v>0</v>
          </cell>
          <cell r="Q190">
            <v>3674000</v>
          </cell>
          <cell r="R190">
            <v>43284</v>
          </cell>
          <cell r="S190" t="str">
            <v>Biaya SPPD untuk menghadiri Rapat Koordinasi KKN Kebangsaan 2018 di Bandar Lampung tanggal 04 s.d 05 Juli 2018 a.n Nanang Wahyudin, S.E., M.M.</v>
          </cell>
          <cell r="T190">
            <v>0</v>
          </cell>
          <cell r="U190">
            <v>0</v>
          </cell>
          <cell r="V190">
            <v>0</v>
          </cell>
          <cell r="W190">
            <v>0</v>
          </cell>
          <cell r="X190">
            <v>0</v>
          </cell>
          <cell r="Y190">
            <v>0</v>
          </cell>
          <cell r="Z190">
            <v>0</v>
          </cell>
          <cell r="AA190">
            <v>0</v>
          </cell>
        </row>
        <row r="191">
          <cell r="B191">
            <v>187</v>
          </cell>
          <cell r="C191" t="str">
            <v>Echo Perdana Kusumah, B.Sc, M.Sc.</v>
          </cell>
          <cell r="D191" t="str">
            <v>NP 508410027</v>
          </cell>
          <cell r="E191" t="str">
            <v>2356/UN50/SPD/VII/2018</v>
          </cell>
          <cell r="F191">
            <v>43285</v>
          </cell>
          <cell r="G191" t="str">
            <v xml:space="preserve">Bandung </v>
          </cell>
          <cell r="H191">
            <v>43286</v>
          </cell>
          <cell r="I191">
            <v>43288</v>
          </cell>
          <cell r="J191">
            <v>2715937</v>
          </cell>
          <cell r="K191">
            <v>0</v>
          </cell>
          <cell r="L191">
            <v>180000</v>
          </cell>
          <cell r="M191">
            <v>332000</v>
          </cell>
          <cell r="N191">
            <v>860000</v>
          </cell>
          <cell r="O191">
            <v>0</v>
          </cell>
          <cell r="P191">
            <v>0</v>
          </cell>
          <cell r="Q191">
            <v>4087937</v>
          </cell>
          <cell r="R191">
            <v>43285</v>
          </cell>
          <cell r="S191" t="str">
            <v>Biaya SPPD untuk mengikuti Klinik Penulisan Artikel Ilmiah Internasional 2018 di Bandung, Jawa Barat tanggal 05 s.d 07 Juli 2018 a.n Echo Perdana Kusumah, B.Sc, M.Sc.</v>
          </cell>
          <cell r="T191">
            <v>0</v>
          </cell>
          <cell r="U191">
            <v>0</v>
          </cell>
          <cell r="V191">
            <v>0</v>
          </cell>
          <cell r="W191">
            <v>0</v>
          </cell>
          <cell r="X191">
            <v>0</v>
          </cell>
          <cell r="Y191">
            <v>0</v>
          </cell>
          <cell r="Z191">
            <v>0</v>
          </cell>
          <cell r="AA191">
            <v>0</v>
          </cell>
        </row>
        <row r="192">
          <cell r="B192">
            <v>188</v>
          </cell>
          <cell r="C192" t="str">
            <v>Rheny Biantari, S.T.</v>
          </cell>
          <cell r="D192" t="str">
            <v>NP 409215060</v>
          </cell>
          <cell r="E192" t="str">
            <v>2403/UN50/SPD/VII/2018</v>
          </cell>
          <cell r="F192">
            <v>43287</v>
          </cell>
          <cell r="G192" t="str">
            <v>Bali</v>
          </cell>
          <cell r="H192">
            <v>43290</v>
          </cell>
          <cell r="I192">
            <v>43294</v>
          </cell>
          <cell r="J192">
            <v>3502000</v>
          </cell>
          <cell r="K192">
            <v>0</v>
          </cell>
          <cell r="L192">
            <v>180000</v>
          </cell>
          <cell r="M192">
            <v>318000</v>
          </cell>
          <cell r="N192">
            <v>1440000</v>
          </cell>
          <cell r="O192">
            <v>750000</v>
          </cell>
          <cell r="P192">
            <v>0</v>
          </cell>
          <cell r="Q192">
            <v>6190000</v>
          </cell>
          <cell r="R192">
            <v>43287</v>
          </cell>
          <cell r="S192" t="str">
            <v>Biaya SPPD untuk mengikuti Bimbingan Teknis Pranata Laboratorium Pendidikan Ahli di Bali tanggal 09 s.d 13 Juli 2018 a.n Rheny Biantari, S.T.</v>
          </cell>
          <cell r="T192">
            <v>0</v>
          </cell>
          <cell r="U192">
            <v>0</v>
          </cell>
          <cell r="V192">
            <v>0</v>
          </cell>
          <cell r="W192">
            <v>0</v>
          </cell>
          <cell r="X192">
            <v>0</v>
          </cell>
          <cell r="Y192">
            <v>0</v>
          </cell>
          <cell r="Z192">
            <v>0</v>
          </cell>
          <cell r="AA192">
            <v>0</v>
          </cell>
        </row>
        <row r="193">
          <cell r="B193">
            <v>189</v>
          </cell>
          <cell r="C193" t="str">
            <v>Royalaitani, SP.</v>
          </cell>
          <cell r="D193" t="str">
            <v>NP 409115068</v>
          </cell>
          <cell r="E193" t="str">
            <v>2403/UN50/SPD/VII/2018</v>
          </cell>
          <cell r="F193">
            <v>43287</v>
          </cell>
          <cell r="G193" t="str">
            <v>Bali</v>
          </cell>
          <cell r="H193">
            <v>43290</v>
          </cell>
          <cell r="I193">
            <v>43294</v>
          </cell>
          <cell r="J193">
            <v>3502000</v>
          </cell>
          <cell r="K193">
            <v>0</v>
          </cell>
          <cell r="L193">
            <v>180000</v>
          </cell>
          <cell r="M193">
            <v>318000</v>
          </cell>
          <cell r="N193">
            <v>1440000</v>
          </cell>
          <cell r="O193">
            <v>0</v>
          </cell>
          <cell r="P193">
            <v>0</v>
          </cell>
          <cell r="Q193">
            <v>5440000</v>
          </cell>
          <cell r="R193">
            <v>43287</v>
          </cell>
          <cell r="S193" t="str">
            <v>Biaya SPPD untuk mengikuti Bimbingan Teknis Pranata Laboratorium Pendidikan Ahli di Bali tanggal 09 s.d 13 Juli 2018 a.n Royalaitani, SP.</v>
          </cell>
          <cell r="T193">
            <v>0</v>
          </cell>
          <cell r="U193">
            <v>0</v>
          </cell>
          <cell r="V193">
            <v>0</v>
          </cell>
          <cell r="W193">
            <v>0</v>
          </cell>
          <cell r="X193">
            <v>0</v>
          </cell>
          <cell r="Y193">
            <v>0</v>
          </cell>
          <cell r="Z193">
            <v>0</v>
          </cell>
          <cell r="AA193">
            <v>0</v>
          </cell>
        </row>
        <row r="194">
          <cell r="B194">
            <v>190</v>
          </cell>
          <cell r="C194" t="str">
            <v>Dr. Ir. Muh. Yusuf, M.Si</v>
          </cell>
          <cell r="D194" t="str">
            <v>NIP 195811131987031002</v>
          </cell>
          <cell r="E194" t="str">
            <v>2464/UN50/SPD/VII/2018</v>
          </cell>
          <cell r="F194">
            <v>43291</v>
          </cell>
          <cell r="G194" t="str">
            <v>Surabaya</v>
          </cell>
          <cell r="H194">
            <v>43293</v>
          </cell>
          <cell r="I194">
            <v>43296</v>
          </cell>
          <cell r="J194">
            <v>2498000</v>
          </cell>
          <cell r="K194">
            <v>0</v>
          </cell>
          <cell r="L194">
            <v>180000</v>
          </cell>
          <cell r="M194">
            <v>388000</v>
          </cell>
          <cell r="N194">
            <v>984000</v>
          </cell>
          <cell r="O194">
            <v>0</v>
          </cell>
          <cell r="P194">
            <v>0</v>
          </cell>
          <cell r="Q194">
            <v>4050000</v>
          </cell>
          <cell r="R194">
            <v>43292</v>
          </cell>
          <cell r="S194" t="str">
            <v>Biaya SPPD untuk mengikuti Workshop Kepemimpinan bagi Pemimpin PTN Tahap Penyampaian Kemajuan Implementasi Perubahan di Surabaya tanggal 12 s.d 15 Juli 2018 a.n Dr. Ir. Muh. Yusuf, M.Si</v>
          </cell>
          <cell r="T194">
            <v>0</v>
          </cell>
          <cell r="U194">
            <v>0</v>
          </cell>
          <cell r="V194">
            <v>0</v>
          </cell>
          <cell r="W194">
            <v>0</v>
          </cell>
          <cell r="X194">
            <v>0</v>
          </cell>
          <cell r="Y194">
            <v>0</v>
          </cell>
          <cell r="Z194">
            <v>0</v>
          </cell>
          <cell r="AA194">
            <v>0</v>
          </cell>
        </row>
        <row r="195">
          <cell r="B195">
            <v>191</v>
          </cell>
          <cell r="C195" t="str">
            <v>Ghiri Basuki Putra, ST., MT</v>
          </cell>
          <cell r="D195" t="str">
            <v>NIP 198107202012121003</v>
          </cell>
          <cell r="E195" t="str">
            <v>2464/UN50/SPD/VII/2018</v>
          </cell>
          <cell r="F195">
            <v>43291</v>
          </cell>
          <cell r="G195" t="str">
            <v>Surabaya</v>
          </cell>
          <cell r="H195">
            <v>43293</v>
          </cell>
          <cell r="I195">
            <v>43296</v>
          </cell>
          <cell r="J195">
            <v>2615500</v>
          </cell>
          <cell r="K195">
            <v>0</v>
          </cell>
          <cell r="L195">
            <v>180000</v>
          </cell>
          <cell r="M195">
            <v>388000</v>
          </cell>
          <cell r="N195">
            <v>1640000</v>
          </cell>
          <cell r="O195">
            <v>1833000</v>
          </cell>
          <cell r="P195">
            <v>0</v>
          </cell>
          <cell r="Q195">
            <v>6656500</v>
          </cell>
          <cell r="R195">
            <v>43292</v>
          </cell>
          <cell r="S195" t="str">
            <v>Biaya SPPD untuk mengikuti Workshop Kepemimpinan bagi Pemimpin PTN Tahap Penyampaian Kemajuan Implementasi Perubahan di Surabaya tanggal 12 s.d 15 Juli 2018 a.n Ghiri Basuki Putra, ST., MT</v>
          </cell>
          <cell r="T195">
            <v>0</v>
          </cell>
          <cell r="U195">
            <v>0</v>
          </cell>
          <cell r="V195">
            <v>0</v>
          </cell>
          <cell r="W195">
            <v>0</v>
          </cell>
          <cell r="X195">
            <v>0</v>
          </cell>
          <cell r="Y195">
            <v>0</v>
          </cell>
          <cell r="Z195">
            <v>0</v>
          </cell>
          <cell r="AA195">
            <v>0</v>
          </cell>
        </row>
        <row r="196">
          <cell r="B196">
            <v>192</v>
          </cell>
          <cell r="C196" t="str">
            <v>Gusrita, S.E.</v>
          </cell>
          <cell r="D196" t="str">
            <v>NP 107506013</v>
          </cell>
          <cell r="E196" t="str">
            <v>2431/UN50/SPD/VII/2018</v>
          </cell>
          <cell r="F196">
            <v>43290</v>
          </cell>
          <cell r="G196" t="str">
            <v>Padang, Sumatera Barat</v>
          </cell>
          <cell r="H196">
            <v>43292</v>
          </cell>
          <cell r="I196">
            <v>43294</v>
          </cell>
          <cell r="J196">
            <v>3426000</v>
          </cell>
          <cell r="K196">
            <v>0</v>
          </cell>
          <cell r="L196">
            <v>180000</v>
          </cell>
          <cell r="M196">
            <v>380000</v>
          </cell>
          <cell r="N196">
            <v>760000</v>
          </cell>
          <cell r="O196">
            <v>0</v>
          </cell>
          <cell r="P196">
            <v>0</v>
          </cell>
          <cell r="Q196">
            <v>4746000</v>
          </cell>
          <cell r="R196">
            <v>43291</v>
          </cell>
          <cell r="S196" t="str">
            <v>Biaya SPPD untuk mengikuti kegiatan Rekonsiliasi SAK dan SIMAK BMN serta Penyusunan Laporan Keuangan Semester I Tahun Anggaran 2018 di Padang, Sumatera Barat tanggal 11 s.d 13 Juli 2018 a.n Gusrita, S.E.</v>
          </cell>
          <cell r="T196">
            <v>0</v>
          </cell>
          <cell r="U196">
            <v>0</v>
          </cell>
          <cell r="V196">
            <v>0</v>
          </cell>
          <cell r="W196">
            <v>0</v>
          </cell>
          <cell r="X196">
            <v>0</v>
          </cell>
          <cell r="Y196">
            <v>0</v>
          </cell>
          <cell r="Z196">
            <v>0</v>
          </cell>
          <cell r="AA196">
            <v>0</v>
          </cell>
        </row>
        <row r="197">
          <cell r="B197">
            <v>193</v>
          </cell>
          <cell r="C197" t="str">
            <v>Heru Yuniansyah, A.Md</v>
          </cell>
          <cell r="D197" t="str">
            <v>NIP 198506092015041001</v>
          </cell>
          <cell r="E197" t="str">
            <v>2431/UN50/SPD/VII/2018</v>
          </cell>
          <cell r="F197">
            <v>43290</v>
          </cell>
          <cell r="G197" t="str">
            <v>Padang, Sumatera Barat</v>
          </cell>
          <cell r="H197">
            <v>43292</v>
          </cell>
          <cell r="I197">
            <v>43294</v>
          </cell>
          <cell r="J197">
            <v>3627000</v>
          </cell>
          <cell r="K197">
            <v>0</v>
          </cell>
          <cell r="L197">
            <v>180000</v>
          </cell>
          <cell r="M197">
            <v>380000</v>
          </cell>
          <cell r="N197">
            <v>760000</v>
          </cell>
          <cell r="O197">
            <v>0</v>
          </cell>
          <cell r="P197">
            <v>0</v>
          </cell>
          <cell r="Q197">
            <v>4947000</v>
          </cell>
          <cell r="R197">
            <v>43291</v>
          </cell>
          <cell r="S197" t="str">
            <v>Biaya SPPD untuk mengikuti kegiatan Rekonsiliasi SAK dan SIMAK BMN serta Penyusunan Laporan Keuangan Semester I Tahun Anggaran 2018 di Padang, Sumatera Barat tanggal 11 s.d 13 Juli 2018 a.n Heru Yuniansyah, A.Md</v>
          </cell>
          <cell r="T197">
            <v>0</v>
          </cell>
          <cell r="U197">
            <v>0</v>
          </cell>
          <cell r="V197">
            <v>0</v>
          </cell>
          <cell r="W197">
            <v>0</v>
          </cell>
          <cell r="X197">
            <v>0</v>
          </cell>
          <cell r="Y197">
            <v>0</v>
          </cell>
          <cell r="Z197">
            <v>0</v>
          </cell>
          <cell r="AA197">
            <v>0</v>
          </cell>
        </row>
        <row r="198">
          <cell r="B198">
            <v>194</v>
          </cell>
          <cell r="C198" t="str">
            <v>Meigawati, A.Md</v>
          </cell>
          <cell r="D198" t="str">
            <v>NP 108913117</v>
          </cell>
          <cell r="E198" t="str">
            <v>2431/UN50/SPD/VII/2018</v>
          </cell>
          <cell r="F198">
            <v>43290</v>
          </cell>
          <cell r="G198" t="str">
            <v>Padang, Sumatera Barat</v>
          </cell>
          <cell r="H198">
            <v>43292</v>
          </cell>
          <cell r="I198">
            <v>43294</v>
          </cell>
          <cell r="J198">
            <v>3531600</v>
          </cell>
          <cell r="K198">
            <v>0</v>
          </cell>
          <cell r="L198">
            <v>180000</v>
          </cell>
          <cell r="M198">
            <v>380000</v>
          </cell>
          <cell r="N198">
            <v>760000</v>
          </cell>
          <cell r="O198">
            <v>0</v>
          </cell>
          <cell r="P198">
            <v>0</v>
          </cell>
          <cell r="Q198">
            <v>4851600</v>
          </cell>
          <cell r="R198">
            <v>43291</v>
          </cell>
          <cell r="S198" t="str">
            <v>Biaya SPPD untuk mengikuti kegiatan Rekonsiliasi SAK dan SIMAK BMN serta Penyusunan Laporan Keuangan Semester I Tahun Anggaran 2018 di Padang, Sumatera Barat tanggal 11 s.d 13 Juli 2018 a.n Meigawati, A.Md</v>
          </cell>
          <cell r="T198">
            <v>0</v>
          </cell>
          <cell r="U198">
            <v>0</v>
          </cell>
          <cell r="V198">
            <v>0</v>
          </cell>
          <cell r="W198">
            <v>0</v>
          </cell>
          <cell r="X198">
            <v>0</v>
          </cell>
          <cell r="Y198">
            <v>0</v>
          </cell>
          <cell r="Z198">
            <v>0</v>
          </cell>
          <cell r="AA198">
            <v>0</v>
          </cell>
        </row>
        <row r="199">
          <cell r="B199">
            <v>195</v>
          </cell>
          <cell r="C199" t="str">
            <v>Dr. Ir. Muh. Yusuf, M.Si</v>
          </cell>
          <cell r="D199" t="str">
            <v>NIP 195811131987031002</v>
          </cell>
          <cell r="E199" t="str">
            <v>2457/UN50/SPD/VII/2018</v>
          </cell>
          <cell r="F199">
            <v>43291</v>
          </cell>
          <cell r="G199" t="str">
            <v>Belitung</v>
          </cell>
          <cell r="H199">
            <v>43292</v>
          </cell>
          <cell r="I199">
            <v>43293</v>
          </cell>
          <cell r="J199">
            <v>1000000</v>
          </cell>
          <cell r="K199">
            <v>0</v>
          </cell>
          <cell r="L199">
            <v>180000</v>
          </cell>
          <cell r="M199">
            <v>180000</v>
          </cell>
          <cell r="N199">
            <v>410000</v>
          </cell>
          <cell r="O199">
            <v>800000</v>
          </cell>
          <cell r="P199">
            <v>0</v>
          </cell>
          <cell r="Q199">
            <v>2570000</v>
          </cell>
          <cell r="R199">
            <v>43291</v>
          </cell>
          <cell r="S199" t="str">
            <v>Biaya SPPD untuk menghadiri kegiatan Pelepasan Mahasiswa KKN Angkatan XIII Tahun 2018 di Belitung tanggal 11 s.d 12 Juli 2018 a.n Dr. Ir. Muh. Yusuf, M.Si</v>
          </cell>
          <cell r="T199">
            <v>0</v>
          </cell>
          <cell r="U199">
            <v>0</v>
          </cell>
          <cell r="V199">
            <v>0</v>
          </cell>
          <cell r="W199">
            <v>0</v>
          </cell>
          <cell r="X199">
            <v>0</v>
          </cell>
          <cell r="Y199">
            <v>0</v>
          </cell>
          <cell r="Z199">
            <v>0</v>
          </cell>
          <cell r="AA199">
            <v>0</v>
          </cell>
        </row>
        <row r="200">
          <cell r="B200">
            <v>196</v>
          </cell>
          <cell r="C200" t="str">
            <v>Agus Susanto, S.Pd.I</v>
          </cell>
          <cell r="D200" t="str">
            <v>NP 107906015</v>
          </cell>
          <cell r="E200" t="str">
            <v>2458/UN50/SPD/VII/2018</v>
          </cell>
          <cell r="F200">
            <v>43291</v>
          </cell>
          <cell r="G200" t="str">
            <v>Belitung</v>
          </cell>
          <cell r="H200">
            <v>43292</v>
          </cell>
          <cell r="I200">
            <v>43294</v>
          </cell>
          <cell r="J200">
            <v>0</v>
          </cell>
          <cell r="K200">
            <v>0</v>
          </cell>
          <cell r="L200">
            <v>180000</v>
          </cell>
          <cell r="M200">
            <v>180000</v>
          </cell>
          <cell r="N200">
            <v>1230000</v>
          </cell>
          <cell r="O200">
            <v>1244000</v>
          </cell>
          <cell r="P200">
            <v>0</v>
          </cell>
          <cell r="Q200">
            <v>2834000</v>
          </cell>
          <cell r="R200">
            <v>43291</v>
          </cell>
          <cell r="S200" t="str">
            <v>Biaya SPPD untuk menghadiri kegiatan Pelepasan Mahasiswa KKN Angkatan XIII Tahun 2018 di Belitung tanggal 11 s.d 13 Juli 2018 a.n Agus Susanto, S.Pd.I</v>
          </cell>
          <cell r="T200">
            <v>0</v>
          </cell>
          <cell r="U200">
            <v>0</v>
          </cell>
          <cell r="V200">
            <v>0</v>
          </cell>
          <cell r="W200">
            <v>0</v>
          </cell>
          <cell r="X200">
            <v>0</v>
          </cell>
          <cell r="Y200">
            <v>0</v>
          </cell>
          <cell r="Z200">
            <v>0</v>
          </cell>
          <cell r="AA200">
            <v>0</v>
          </cell>
        </row>
        <row r="201">
          <cell r="B201">
            <v>197</v>
          </cell>
          <cell r="C201" t="str">
            <v>Prof. Dr. Ir. Eddy Suprayitno, M.S.</v>
          </cell>
          <cell r="D201" t="str">
            <v>NIP 195910051985031004</v>
          </cell>
          <cell r="E201" t="str">
            <v>2459/UN50/SPD/VII/2018</v>
          </cell>
          <cell r="F201">
            <v>43291</v>
          </cell>
          <cell r="G201" t="str">
            <v>Belitung Timur</v>
          </cell>
          <cell r="H201">
            <v>43292</v>
          </cell>
          <cell r="I201">
            <v>43294</v>
          </cell>
          <cell r="J201">
            <v>0</v>
          </cell>
          <cell r="K201">
            <v>0</v>
          </cell>
          <cell r="L201">
            <v>180000</v>
          </cell>
          <cell r="M201">
            <v>180000</v>
          </cell>
          <cell r="N201">
            <v>1230000</v>
          </cell>
          <cell r="O201">
            <v>0</v>
          </cell>
          <cell r="P201">
            <v>0</v>
          </cell>
          <cell r="Q201">
            <v>1590000</v>
          </cell>
          <cell r="R201">
            <v>43291</v>
          </cell>
          <cell r="S201" t="str">
            <v>Biaya SPPD untuk menghadiri kegiatan Pelepasan Mahasiswa KKN Angkatan XIII Tahun 2018 di Belitung Timur tanggal 11 s.d 13 Juli 2018 a.n Prof. Dr. Ir. Eddy Suprayitno, M.S.</v>
          </cell>
          <cell r="T201">
            <v>0</v>
          </cell>
          <cell r="U201">
            <v>0</v>
          </cell>
          <cell r="V201">
            <v>0</v>
          </cell>
          <cell r="W201">
            <v>0</v>
          </cell>
          <cell r="X201">
            <v>0</v>
          </cell>
          <cell r="Y201">
            <v>0</v>
          </cell>
          <cell r="Z201">
            <v>0</v>
          </cell>
          <cell r="AA201">
            <v>0</v>
          </cell>
        </row>
        <row r="202">
          <cell r="B202">
            <v>198</v>
          </cell>
          <cell r="C202" t="str">
            <v>Dr. Fournita Agustina, S.P., M.Si</v>
          </cell>
          <cell r="D202" t="str">
            <v>NP 407401003</v>
          </cell>
          <cell r="E202" t="str">
            <v>2459/UN50/SPD/VII/2018</v>
          </cell>
          <cell r="F202">
            <v>43291</v>
          </cell>
          <cell r="G202" t="str">
            <v>Belitung Timur</v>
          </cell>
          <cell r="H202">
            <v>43292</v>
          </cell>
          <cell r="I202">
            <v>43294</v>
          </cell>
          <cell r="J202">
            <v>0</v>
          </cell>
          <cell r="K202">
            <v>0</v>
          </cell>
          <cell r="L202">
            <v>180000</v>
          </cell>
          <cell r="M202">
            <v>180000</v>
          </cell>
          <cell r="N202">
            <v>1230000</v>
          </cell>
          <cell r="O202">
            <v>0</v>
          </cell>
          <cell r="P202">
            <v>0</v>
          </cell>
          <cell r="Q202">
            <v>1590000</v>
          </cell>
          <cell r="R202">
            <v>43291</v>
          </cell>
          <cell r="S202" t="str">
            <v>Biaya SPPD untuk menghadiri kegiatan Pelepasan Mahasiswa KKN Angkatan XIII Tahun 2018 di Belitung Timur tanggal 11 s.d 13 Juli 2018 a.n Dr. Fournita Agustina, S.P., M.Si</v>
          </cell>
          <cell r="T202">
            <v>0</v>
          </cell>
          <cell r="U202">
            <v>0</v>
          </cell>
          <cell r="V202">
            <v>0</v>
          </cell>
          <cell r="W202">
            <v>0</v>
          </cell>
          <cell r="X202">
            <v>0</v>
          </cell>
          <cell r="Y202">
            <v>0</v>
          </cell>
          <cell r="Z202">
            <v>0</v>
          </cell>
          <cell r="AA202">
            <v>0</v>
          </cell>
        </row>
        <row r="203">
          <cell r="B203">
            <v>199</v>
          </cell>
          <cell r="C203" t="str">
            <v>Safiri, A.Md</v>
          </cell>
          <cell r="D203" t="str">
            <v>NIP 198406262014041001</v>
          </cell>
          <cell r="E203" t="str">
            <v>2482/UN50/SPD/VII/2018</v>
          </cell>
          <cell r="F203">
            <v>43292</v>
          </cell>
          <cell r="G203" t="str">
            <v>Batam</v>
          </cell>
          <cell r="H203">
            <v>43293</v>
          </cell>
          <cell r="I203">
            <v>43295</v>
          </cell>
          <cell r="J203">
            <v>490000</v>
          </cell>
          <cell r="K203">
            <v>0</v>
          </cell>
          <cell r="L203">
            <v>180000</v>
          </cell>
          <cell r="M203">
            <v>274000</v>
          </cell>
          <cell r="N203">
            <v>888000</v>
          </cell>
          <cell r="O203">
            <v>1584000</v>
          </cell>
          <cell r="P203">
            <v>0</v>
          </cell>
          <cell r="Q203">
            <v>3416000</v>
          </cell>
          <cell r="R203">
            <v>43292</v>
          </cell>
          <cell r="S203" t="str">
            <v>Biaya SPPD untuk mengikuti Workshop dan Asistensi Pelaporan Data PDDIKTI Semester 2017 - I di Kepulauan Riau tanggal 12 s.d 14 Juli 2018 a.n Safiri, A.Md</v>
          </cell>
          <cell r="T203">
            <v>0</v>
          </cell>
          <cell r="U203">
            <v>0</v>
          </cell>
          <cell r="V203">
            <v>0</v>
          </cell>
          <cell r="W203">
            <v>0</v>
          </cell>
          <cell r="X203">
            <v>0</v>
          </cell>
          <cell r="Y203">
            <v>0</v>
          </cell>
          <cell r="Z203">
            <v>0</v>
          </cell>
          <cell r="AA203">
            <v>0</v>
          </cell>
        </row>
        <row r="204">
          <cell r="B204">
            <v>200</v>
          </cell>
          <cell r="C204" t="str">
            <v xml:space="preserve">Ramdan Firmansyah, S.Kom </v>
          </cell>
          <cell r="D204" t="str">
            <v>NP 108710110</v>
          </cell>
          <cell r="E204" t="str">
            <v>2482/UN50/SPD/VII/2018</v>
          </cell>
          <cell r="F204">
            <v>43292</v>
          </cell>
          <cell r="G204" t="str">
            <v>Batam</v>
          </cell>
          <cell r="H204">
            <v>43293</v>
          </cell>
          <cell r="I204">
            <v>43295</v>
          </cell>
          <cell r="J204">
            <v>490000</v>
          </cell>
          <cell r="K204">
            <v>0</v>
          </cell>
          <cell r="L204">
            <v>180000</v>
          </cell>
          <cell r="M204">
            <v>274000</v>
          </cell>
          <cell r="N204">
            <v>888000</v>
          </cell>
          <cell r="O204">
            <v>0</v>
          </cell>
          <cell r="P204">
            <v>0</v>
          </cell>
          <cell r="Q204">
            <v>1832000</v>
          </cell>
          <cell r="R204">
            <v>43292</v>
          </cell>
          <cell r="S204" t="str">
            <v xml:space="preserve">Biaya SPPD untuk mengikuti Workshop dan Asistensi Pelaporan Data PDDIKTI Semester 2017 - I di Kepulauan Riau tanggal 12 s.d 14 Juli 2018 a.n Ramdan Firmansyah, S.Kom </v>
          </cell>
          <cell r="T204">
            <v>0</v>
          </cell>
          <cell r="U204">
            <v>0</v>
          </cell>
          <cell r="V204">
            <v>4850000</v>
          </cell>
          <cell r="W204" t="str">
            <v>Biaya Pelatihan dan Akomodasi untuk Mengikuti Diklat dan Ujian Sertifikasi Ahli Pengadaan Barang/Jasa Pemerintahan di Hotel Losary Roxy, Jakarta tanggal 25 s.d 29 Juli 2016 a.n Darus Altin, S.E., M.MSI</v>
          </cell>
          <cell r="X204">
            <v>0</v>
          </cell>
          <cell r="Y204">
            <v>0</v>
          </cell>
          <cell r="Z204">
            <v>0</v>
          </cell>
          <cell r="AA204">
            <v>0</v>
          </cell>
        </row>
        <row r="205">
          <cell r="B205">
            <v>201</v>
          </cell>
          <cell r="C205" t="str">
            <v>Lailatul Qodrini, S.E.</v>
          </cell>
          <cell r="D205" t="str">
            <v>NP 508306018</v>
          </cell>
          <cell r="E205" t="str">
            <v>2484/UN50/SPD/VII/2018</v>
          </cell>
          <cell r="F205">
            <v>43292</v>
          </cell>
          <cell r="G205" t="str">
            <v xml:space="preserve">Palembang </v>
          </cell>
          <cell r="H205">
            <v>43293</v>
          </cell>
          <cell r="I205">
            <v>43295</v>
          </cell>
          <cell r="J205">
            <v>1000000</v>
          </cell>
          <cell r="K205">
            <v>0</v>
          </cell>
          <cell r="L205">
            <v>180000</v>
          </cell>
          <cell r="M205">
            <v>256000</v>
          </cell>
          <cell r="N205">
            <v>1140000</v>
          </cell>
          <cell r="O205">
            <v>1000000</v>
          </cell>
          <cell r="P205">
            <v>0</v>
          </cell>
          <cell r="Q205">
            <v>3576000</v>
          </cell>
          <cell r="R205">
            <v>43292</v>
          </cell>
          <cell r="S205" t="str">
            <v>Biaya SPPD untuk mendampingi mahasiswa dalam kegiatan Pelaksanaan Monitoring dan Evaluasi (MONEV) PKM 5 tahun 2018 di Universitas Sriwijaya, Palembang tanggal 12 s.d 14 Juli 2018 a.n Lailatul Qodrini, S.E.</v>
          </cell>
          <cell r="T205">
            <v>0</v>
          </cell>
          <cell r="U205">
            <v>0</v>
          </cell>
          <cell r="V205">
            <v>0</v>
          </cell>
          <cell r="W205">
            <v>0</v>
          </cell>
          <cell r="X205">
            <v>0</v>
          </cell>
          <cell r="Y205">
            <v>0</v>
          </cell>
          <cell r="Z205">
            <v>0</v>
          </cell>
          <cell r="AA205">
            <v>0</v>
          </cell>
        </row>
        <row r="206">
          <cell r="B206">
            <v>202</v>
          </cell>
          <cell r="C206" t="str">
            <v>Yokotani, S.H., M.H</v>
          </cell>
          <cell r="D206" t="str">
            <v>NP 606206003</v>
          </cell>
          <cell r="E206" t="str">
            <v>2535/UN50/SPD/VII/2018</v>
          </cell>
          <cell r="F206">
            <v>43298</v>
          </cell>
          <cell r="G206" t="str">
            <v xml:space="preserve">Bandung </v>
          </cell>
          <cell r="H206">
            <v>43299</v>
          </cell>
          <cell r="I206">
            <v>43300</v>
          </cell>
          <cell r="J206">
            <v>657000</v>
          </cell>
          <cell r="K206">
            <v>0</v>
          </cell>
          <cell r="L206">
            <v>180000</v>
          </cell>
          <cell r="M206">
            <v>332000</v>
          </cell>
          <cell r="N206">
            <v>860000</v>
          </cell>
          <cell r="O206">
            <v>1000000</v>
          </cell>
          <cell r="P206">
            <v>0</v>
          </cell>
          <cell r="Q206">
            <v>3029000</v>
          </cell>
          <cell r="R206">
            <v>43298</v>
          </cell>
          <cell r="S206" t="str">
            <v>Biaya SPPD untuk mengikuti Seminar Pengoptimalan Peran SPI PT dalam Mendukung Terwujudnya Reformasi Birokrasi PTN di Bandung tanggal 18 s.d 19 Juli 2018 a.n Yokotani, S.H., M.H</v>
          </cell>
          <cell r="T206">
            <v>0</v>
          </cell>
          <cell r="U206">
            <v>0</v>
          </cell>
          <cell r="V206">
            <v>0</v>
          </cell>
          <cell r="W206">
            <v>0</v>
          </cell>
          <cell r="X206">
            <v>0</v>
          </cell>
          <cell r="Y206">
            <v>0</v>
          </cell>
          <cell r="Z206">
            <v>0</v>
          </cell>
          <cell r="AA206">
            <v>0</v>
          </cell>
        </row>
        <row r="207">
          <cell r="B207">
            <v>203</v>
          </cell>
          <cell r="C207" t="str">
            <v>Indrita Oktavina, S.T.</v>
          </cell>
          <cell r="D207" t="str">
            <v>NP 108413126</v>
          </cell>
          <cell r="E207" t="str">
            <v>2561/UN50/SPD/VII/2018</v>
          </cell>
          <cell r="F207">
            <v>43298</v>
          </cell>
          <cell r="G207" t="str">
            <v xml:space="preserve">Jakarta </v>
          </cell>
          <cell r="H207">
            <v>43299</v>
          </cell>
          <cell r="I207">
            <v>43299</v>
          </cell>
          <cell r="J207">
            <v>1924000</v>
          </cell>
          <cell r="K207">
            <v>0</v>
          </cell>
          <cell r="L207">
            <v>180000</v>
          </cell>
          <cell r="M207">
            <v>512000</v>
          </cell>
          <cell r="N207">
            <v>530000</v>
          </cell>
          <cell r="O207">
            <v>0</v>
          </cell>
          <cell r="P207">
            <v>0</v>
          </cell>
          <cell r="Q207">
            <v>3146000</v>
          </cell>
          <cell r="R207">
            <v>43298</v>
          </cell>
          <cell r="S207" t="str">
            <v>Biaya SPPD untuk melakukan revisi ke-4 DIPA Universitas Bangka Belitung di Kemenristekdikti, Jakarta tanggal 18 Juli 2018 a.n Indrita Oktavina, S.T.</v>
          </cell>
          <cell r="T207">
            <v>0</v>
          </cell>
          <cell r="U207">
            <v>0</v>
          </cell>
          <cell r="V207">
            <v>0</v>
          </cell>
          <cell r="W207">
            <v>0</v>
          </cell>
          <cell r="X207">
            <v>0</v>
          </cell>
          <cell r="Y207">
            <v>0</v>
          </cell>
          <cell r="Z207">
            <v>0</v>
          </cell>
          <cell r="AA207">
            <v>0</v>
          </cell>
        </row>
        <row r="208">
          <cell r="B208">
            <v>204</v>
          </cell>
          <cell r="C208" t="str">
            <v>Dr. Ir. Ismed Inonu, M.Si</v>
          </cell>
          <cell r="D208" t="str">
            <v>NP 406600012</v>
          </cell>
          <cell r="E208" t="str">
            <v>2562/UN50/SPD/VII/2018</v>
          </cell>
          <cell r="F208">
            <v>43298</v>
          </cell>
          <cell r="G208" t="str">
            <v>Banda Aceh</v>
          </cell>
          <cell r="H208">
            <v>43299</v>
          </cell>
          <cell r="I208">
            <v>43301</v>
          </cell>
          <cell r="J208">
            <v>3004000</v>
          </cell>
          <cell r="K208">
            <v>0</v>
          </cell>
          <cell r="L208">
            <v>180000</v>
          </cell>
          <cell r="M208">
            <v>246000</v>
          </cell>
          <cell r="N208">
            <v>1080000</v>
          </cell>
          <cell r="O208">
            <v>3000000</v>
          </cell>
          <cell r="P208">
            <v>0</v>
          </cell>
          <cell r="Q208">
            <v>7510000</v>
          </cell>
          <cell r="R208">
            <v>43298</v>
          </cell>
          <cell r="S208" t="str">
            <v>Biaya SPPD untuk menghadiri Rapat Evaluasi SMMPTN 2018 di Banda Aceh tanggal 18 s.d 20 Juli 2018 a.n Dr. Ir. Ismed Inonu, M.Si</v>
          </cell>
          <cell r="T208">
            <v>0</v>
          </cell>
          <cell r="U208">
            <v>0</v>
          </cell>
          <cell r="V208">
            <v>0</v>
          </cell>
          <cell r="W208">
            <v>0</v>
          </cell>
          <cell r="X208">
            <v>0</v>
          </cell>
          <cell r="Y208">
            <v>0</v>
          </cell>
          <cell r="Z208">
            <v>0</v>
          </cell>
          <cell r="AA208">
            <v>0</v>
          </cell>
        </row>
        <row r="209">
          <cell r="B209">
            <v>205</v>
          </cell>
          <cell r="C209" t="str">
            <v>Dr. Ir. Ismed Inonu, M.Si</v>
          </cell>
          <cell r="D209" t="str">
            <v>NP 406600012</v>
          </cell>
          <cell r="E209" t="str">
            <v xml:space="preserve">         /UN50/SPD/VII/2018</v>
          </cell>
          <cell r="F209">
            <v>43300</v>
          </cell>
          <cell r="G209" t="str">
            <v xml:space="preserve">Jakarta </v>
          </cell>
          <cell r="H209">
            <v>43300</v>
          </cell>
          <cell r="I209">
            <v>43301</v>
          </cell>
          <cell r="J209">
            <v>0</v>
          </cell>
          <cell r="K209">
            <v>0</v>
          </cell>
          <cell r="L209">
            <v>0</v>
          </cell>
          <cell r="M209">
            <v>0</v>
          </cell>
          <cell r="N209">
            <v>0</v>
          </cell>
          <cell r="O209">
            <v>0</v>
          </cell>
          <cell r="P209">
            <v>0</v>
          </cell>
          <cell r="Q209">
            <v>0</v>
          </cell>
          <cell r="R209">
            <v>0</v>
          </cell>
          <cell r="S209" t="str">
            <v>Biaya SPPD untuk menghadiri Rapat Afirmasi di Jakarta tanggal 19 s.d 20 Juli 2018 a.n Dr. Ir. Ismed Inonu, M.Si</v>
          </cell>
          <cell r="T209">
            <v>0</v>
          </cell>
          <cell r="U209">
            <v>0</v>
          </cell>
          <cell r="V209">
            <v>0</v>
          </cell>
          <cell r="W209">
            <v>0</v>
          </cell>
          <cell r="X209">
            <v>0</v>
          </cell>
          <cell r="Y209">
            <v>0</v>
          </cell>
          <cell r="Z209">
            <v>0</v>
          </cell>
          <cell r="AA209">
            <v>0</v>
          </cell>
        </row>
        <row r="210">
          <cell r="B210">
            <v>208</v>
          </cell>
          <cell r="C210" t="str">
            <v>Dr. Ir. Muh. Yusuf, M.Si</v>
          </cell>
          <cell r="D210" t="str">
            <v>NIP 195811131987031002</v>
          </cell>
          <cell r="E210" t="str">
            <v>2638/UN50/SPD/VII/2018</v>
          </cell>
          <cell r="F210">
            <v>43301</v>
          </cell>
          <cell r="G210" t="str">
            <v xml:space="preserve">Jakarta </v>
          </cell>
          <cell r="H210">
            <v>43305</v>
          </cell>
          <cell r="I210">
            <v>43306</v>
          </cell>
          <cell r="J210">
            <v>1498000</v>
          </cell>
          <cell r="K210">
            <v>0</v>
          </cell>
          <cell r="L210">
            <v>180000</v>
          </cell>
          <cell r="M210">
            <v>512000</v>
          </cell>
          <cell r="N210">
            <v>1060000</v>
          </cell>
          <cell r="O210">
            <v>1000000</v>
          </cell>
          <cell r="P210">
            <v>0</v>
          </cell>
          <cell r="Q210">
            <v>4250000</v>
          </cell>
          <cell r="R210">
            <v>43300</v>
          </cell>
          <cell r="S210" t="str">
            <v>Biaya SPPD untuk mengikuti kegiatan Penyampaian Hasil Evaluasi Capaian Unit Kerja dan Rapor Kinerja Unit Kerja Triwulan II/Semester I Tahun 2018 di Jakarta tanggal 24 s.d 25 Juli 2018 a.n Dr. Ir. Muh. Yusuf, M.Si</v>
          </cell>
          <cell r="T210">
            <v>0</v>
          </cell>
          <cell r="U210">
            <v>0</v>
          </cell>
          <cell r="V210">
            <v>0</v>
          </cell>
          <cell r="W210">
            <v>0</v>
          </cell>
          <cell r="X210">
            <v>0</v>
          </cell>
          <cell r="Y210">
            <v>0</v>
          </cell>
          <cell r="Z210">
            <v>0</v>
          </cell>
          <cell r="AA210">
            <v>0</v>
          </cell>
        </row>
        <row r="211">
          <cell r="B211">
            <v>209</v>
          </cell>
          <cell r="C211" t="str">
            <v>Dr. Ir. Muh. Yusuf, M.Si</v>
          </cell>
          <cell r="D211" t="str">
            <v>NIP 195811131987031002</v>
          </cell>
          <cell r="E211" t="str">
            <v>2637/UN50/SPD/VII/2018</v>
          </cell>
          <cell r="F211">
            <v>43301</v>
          </cell>
          <cell r="G211" t="str">
            <v xml:space="preserve">Bandung </v>
          </cell>
          <cell r="H211">
            <v>43303</v>
          </cell>
          <cell r="I211">
            <v>43304</v>
          </cell>
          <cell r="J211">
            <v>1498000</v>
          </cell>
          <cell r="K211">
            <v>0</v>
          </cell>
          <cell r="L211">
            <v>180000</v>
          </cell>
          <cell r="M211">
            <v>332000</v>
          </cell>
          <cell r="N211">
            <v>860000</v>
          </cell>
          <cell r="O211">
            <v>1000000</v>
          </cell>
          <cell r="P211">
            <v>0</v>
          </cell>
          <cell r="Q211">
            <v>3870000</v>
          </cell>
          <cell r="R211">
            <v>43300</v>
          </cell>
          <cell r="S211" t="str">
            <v>Biaya SPPD untuk menghadiri Ujian Sidang Promosi Gelar Doktor Dosen atas nama Diana Anggraeni di Bandung tanggal 22 s.d 23 Juli 2018 a.n Dr. Ir. Muh. Yusuf, M.Si</v>
          </cell>
          <cell r="T211">
            <v>0</v>
          </cell>
          <cell r="U211">
            <v>0</v>
          </cell>
          <cell r="V211">
            <v>0</v>
          </cell>
          <cell r="W211">
            <v>0</v>
          </cell>
          <cell r="X211">
            <v>0</v>
          </cell>
          <cell r="Y211">
            <v>0</v>
          </cell>
          <cell r="Z211">
            <v>0</v>
          </cell>
          <cell r="AA211">
            <v>0</v>
          </cell>
        </row>
        <row r="212">
          <cell r="B212">
            <v>210</v>
          </cell>
          <cell r="C212" t="str">
            <v>Dr. Ir. Muh. Yusuf, M.Si</v>
          </cell>
          <cell r="D212" t="str">
            <v>NIP 195811131987031002</v>
          </cell>
          <cell r="E212" t="str">
            <v xml:space="preserve">         /UN50/SPD/VII/2018</v>
          </cell>
          <cell r="F212">
            <v>0</v>
          </cell>
          <cell r="G212" t="str">
            <v xml:space="preserve">Jakarta </v>
          </cell>
          <cell r="H212">
            <v>43301</v>
          </cell>
          <cell r="I212">
            <v>43302</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row>
        <row r="213">
          <cell r="B213">
            <v>211</v>
          </cell>
          <cell r="C213" t="str">
            <v>Dr. Ir. Ismed Inonu, M.Si</v>
          </cell>
          <cell r="D213" t="str">
            <v>NP 406600012</v>
          </cell>
          <cell r="E213" t="str">
            <v>2572/UN50/SPD/VII/2018</v>
          </cell>
          <cell r="F213">
            <v>43299</v>
          </cell>
          <cell r="G213" t="str">
            <v>Bandar Lampung</v>
          </cell>
          <cell r="H213">
            <v>43303</v>
          </cell>
          <cell r="I213">
            <v>43304</v>
          </cell>
          <cell r="J213">
            <v>2000000</v>
          </cell>
          <cell r="K213">
            <v>0</v>
          </cell>
          <cell r="L213">
            <v>180000</v>
          </cell>
          <cell r="M213">
            <v>334000</v>
          </cell>
          <cell r="N213">
            <v>760000</v>
          </cell>
          <cell r="O213">
            <v>1000000</v>
          </cell>
          <cell r="P213">
            <v>0</v>
          </cell>
          <cell r="Q213">
            <v>0</v>
          </cell>
          <cell r="R213">
            <v>43300</v>
          </cell>
          <cell r="S213" t="str">
            <v>Biaya SPPD untuk menghadiri acara Pembukaan dan Pelepasan mahasiswa KKN Kebangsaan Tahun 2018 di Bandar Lampung tanggal 22 s.d 23 Juli 2018 a.n Dr. Ir. Ismed Inonu, M.Si</v>
          </cell>
          <cell r="T213">
            <v>0</v>
          </cell>
          <cell r="U213">
            <v>0</v>
          </cell>
          <cell r="V213">
            <v>0</v>
          </cell>
          <cell r="W213">
            <v>0</v>
          </cell>
          <cell r="X213">
            <v>0</v>
          </cell>
          <cell r="Y213">
            <v>0</v>
          </cell>
          <cell r="Z213">
            <v>0</v>
          </cell>
          <cell r="AA213">
            <v>0</v>
          </cell>
        </row>
        <row r="214">
          <cell r="B214">
            <v>212</v>
          </cell>
          <cell r="C214" t="str">
            <v>Dr. Fournita Agustina, S.P., M.Si</v>
          </cell>
          <cell r="D214" t="str">
            <v>NP 407401003</v>
          </cell>
          <cell r="E214" t="str">
            <v>2573/UN50/SPD/VII/2018</v>
          </cell>
          <cell r="F214">
            <v>43299</v>
          </cell>
          <cell r="G214" t="str">
            <v>Bandar Lampung</v>
          </cell>
          <cell r="H214">
            <v>43303</v>
          </cell>
          <cell r="I214">
            <v>43305</v>
          </cell>
          <cell r="J214">
            <v>2000000</v>
          </cell>
          <cell r="K214">
            <v>0</v>
          </cell>
          <cell r="L214">
            <v>180000</v>
          </cell>
          <cell r="M214">
            <v>334000</v>
          </cell>
          <cell r="N214">
            <v>1140000</v>
          </cell>
          <cell r="O214">
            <v>1500000</v>
          </cell>
          <cell r="P214">
            <v>0</v>
          </cell>
          <cell r="Q214">
            <v>5154000</v>
          </cell>
          <cell r="R214">
            <v>43300</v>
          </cell>
          <cell r="S214" t="str">
            <v>Biaya SPPD untuk menghadiri undangan KKN Kebangsaan di Universitas Lampung, Bandar Lampung tanggal 22 s.d 24 Juli 2018 a.n Dr. Fournita Agustina, S.P., M.Si</v>
          </cell>
          <cell r="T214">
            <v>0</v>
          </cell>
          <cell r="U214">
            <v>0</v>
          </cell>
          <cell r="V214">
            <v>0</v>
          </cell>
          <cell r="W214">
            <v>0</v>
          </cell>
          <cell r="X214">
            <v>0</v>
          </cell>
          <cell r="Y214">
            <v>0</v>
          </cell>
          <cell r="Z214">
            <v>0</v>
          </cell>
          <cell r="AA214">
            <v>0</v>
          </cell>
        </row>
        <row r="215">
          <cell r="B215">
            <v>213</v>
          </cell>
          <cell r="C215" t="str">
            <v>Dini Wulansari, S.S., M.A.</v>
          </cell>
          <cell r="D215" t="str">
            <v>NP 108006038</v>
          </cell>
          <cell r="E215" t="str">
            <v>2642/UN50/SPD/VII/2018</v>
          </cell>
          <cell r="F215">
            <v>43301</v>
          </cell>
          <cell r="G215" t="str">
            <v xml:space="preserve">Bandung </v>
          </cell>
          <cell r="H215">
            <v>43303</v>
          </cell>
          <cell r="I215">
            <v>43304</v>
          </cell>
          <cell r="J215">
            <v>1498000</v>
          </cell>
          <cell r="K215">
            <v>0</v>
          </cell>
          <cell r="L215">
            <v>180000</v>
          </cell>
          <cell r="M215">
            <v>332000</v>
          </cell>
          <cell r="N215">
            <v>860000</v>
          </cell>
          <cell r="O215">
            <v>800000</v>
          </cell>
          <cell r="P215">
            <v>0</v>
          </cell>
          <cell r="Q215">
            <v>3670000</v>
          </cell>
          <cell r="R215">
            <v>43301</v>
          </cell>
          <cell r="S215" t="str">
            <v>Biaya SPPD untuk menghadiri Ujian Sidang Promosi Gelar Doktor Dosen atas nama Diana Anggraeni di Bandung tanggal 22 s.d 23 Juli 2018 a.n Dini Wulansari, S.S., M.A.</v>
          </cell>
          <cell r="T215">
            <v>0</v>
          </cell>
          <cell r="U215">
            <v>0</v>
          </cell>
          <cell r="V215">
            <v>0</v>
          </cell>
          <cell r="W215">
            <v>0</v>
          </cell>
          <cell r="X215">
            <v>0</v>
          </cell>
          <cell r="Y215">
            <v>0</v>
          </cell>
          <cell r="Z215">
            <v>0</v>
          </cell>
          <cell r="AA215">
            <v>0</v>
          </cell>
        </row>
        <row r="216">
          <cell r="B216">
            <v>214</v>
          </cell>
          <cell r="C216" t="str">
            <v>Septian Azmiadi, S.H.</v>
          </cell>
          <cell r="D216" t="str">
            <v>NIP 199109032014041002</v>
          </cell>
          <cell r="E216" t="str">
            <v>2643/UN50/SPD/VII/2018</v>
          </cell>
          <cell r="F216">
            <v>43301</v>
          </cell>
          <cell r="G216" t="str">
            <v xml:space="preserve">Jakarta </v>
          </cell>
          <cell r="H216">
            <v>43304</v>
          </cell>
          <cell r="I216">
            <v>43307</v>
          </cell>
          <cell r="J216">
            <v>0</v>
          </cell>
          <cell r="K216">
            <v>0</v>
          </cell>
          <cell r="L216">
            <v>180000</v>
          </cell>
          <cell r="M216">
            <v>512000</v>
          </cell>
          <cell r="N216">
            <v>2120000</v>
          </cell>
          <cell r="O216">
            <v>1549000</v>
          </cell>
          <cell r="P216">
            <v>0</v>
          </cell>
          <cell r="Q216">
            <v>4361000</v>
          </cell>
          <cell r="R216">
            <v>43301</v>
          </cell>
          <cell r="S216" t="str">
            <v>Biaya SPPD untuk mengikuti Diklat SKKNI UK 06 Menyusun Harga Perkiraan di Jakarta Selatan tanggal 23 s.d 26 Juli 2018 a.n Septian Azmiadi, S.H.</v>
          </cell>
          <cell r="T216">
            <v>0</v>
          </cell>
          <cell r="U216">
            <v>0</v>
          </cell>
          <cell r="V216">
            <v>0</v>
          </cell>
          <cell r="W216">
            <v>0</v>
          </cell>
          <cell r="X216">
            <v>0</v>
          </cell>
          <cell r="Y216">
            <v>0</v>
          </cell>
          <cell r="Z216">
            <v>0</v>
          </cell>
          <cell r="AA216">
            <v>0</v>
          </cell>
        </row>
        <row r="217">
          <cell r="B217">
            <v>215</v>
          </cell>
          <cell r="C217" t="str">
            <v>Yudi Sapta Pranoto, S.P., M.Si</v>
          </cell>
          <cell r="D217" t="str">
            <v>NIP 198008292014041001</v>
          </cell>
          <cell r="E217" t="str">
            <v>2643/UN50/SPD/VII/2018</v>
          </cell>
          <cell r="F217">
            <v>43301</v>
          </cell>
          <cell r="G217" t="str">
            <v xml:space="preserve">Jakarta </v>
          </cell>
          <cell r="H217">
            <v>43304</v>
          </cell>
          <cell r="I217">
            <v>43307</v>
          </cell>
          <cell r="J217">
            <v>0</v>
          </cell>
          <cell r="K217">
            <v>0</v>
          </cell>
          <cell r="L217">
            <v>180000</v>
          </cell>
          <cell r="M217">
            <v>512000</v>
          </cell>
          <cell r="N217">
            <v>2120000</v>
          </cell>
          <cell r="O217">
            <v>1830000</v>
          </cell>
          <cell r="P217">
            <v>0</v>
          </cell>
          <cell r="Q217">
            <v>4642000</v>
          </cell>
          <cell r="R217">
            <v>43301</v>
          </cell>
          <cell r="S217" t="str">
            <v>Biaya SPPD untuk mengikuti Diklat SKKNI UK 06 Menyusun Harga Perkiraan di Jakarta Selatan tanggal 23 s.d 26 Juli 2018 a.n Yudi Sapta Pranoto, S.P., M.Si</v>
          </cell>
          <cell r="T217">
            <v>0</v>
          </cell>
          <cell r="U217">
            <v>0</v>
          </cell>
          <cell r="V217">
            <v>0</v>
          </cell>
          <cell r="W217">
            <v>0</v>
          </cell>
          <cell r="X217">
            <v>0</v>
          </cell>
          <cell r="Y217">
            <v>0</v>
          </cell>
          <cell r="Z217">
            <v>0</v>
          </cell>
          <cell r="AA217">
            <v>0</v>
          </cell>
        </row>
        <row r="218">
          <cell r="B218">
            <v>216</v>
          </cell>
          <cell r="C218" t="str">
            <v>Metha Herliani, S.Kom</v>
          </cell>
          <cell r="D218" t="str">
            <v>NP 109316152</v>
          </cell>
          <cell r="E218" t="str">
            <v>2644/UN50/SPD/VII/2018</v>
          </cell>
          <cell r="F218">
            <v>43301</v>
          </cell>
          <cell r="G218" t="str">
            <v>Yogyakarta</v>
          </cell>
          <cell r="H218">
            <v>43305</v>
          </cell>
          <cell r="I218">
            <v>43308</v>
          </cell>
          <cell r="J218">
            <v>2169000</v>
          </cell>
          <cell r="K218">
            <v>0</v>
          </cell>
          <cell r="L218">
            <v>180000</v>
          </cell>
          <cell r="M218">
            <v>236000</v>
          </cell>
          <cell r="N218">
            <v>1008000</v>
          </cell>
          <cell r="O218">
            <v>0</v>
          </cell>
          <cell r="P218">
            <v>0</v>
          </cell>
          <cell r="Q218">
            <v>3593000</v>
          </cell>
          <cell r="R218">
            <v>43301</v>
          </cell>
          <cell r="S218" t="str">
            <v>Biaya SPPD untuk mengikuti Bimbingan Teknis Arsiparis di Yogyakarta tanggal 24 s.d 27 Juli 2018 a.n Metha Herliani, S.Kom</v>
          </cell>
          <cell r="T218">
            <v>0</v>
          </cell>
          <cell r="U218">
            <v>0</v>
          </cell>
          <cell r="V218">
            <v>0</v>
          </cell>
          <cell r="W218">
            <v>0</v>
          </cell>
          <cell r="X218">
            <v>0</v>
          </cell>
          <cell r="Y218">
            <v>0</v>
          </cell>
          <cell r="Z218">
            <v>0</v>
          </cell>
          <cell r="AA218">
            <v>0</v>
          </cell>
        </row>
        <row r="219">
          <cell r="B219">
            <v>217</v>
          </cell>
          <cell r="C219" t="str">
            <v>Fitri Mayang Sari</v>
          </cell>
          <cell r="D219" t="str">
            <v>NP 109615133</v>
          </cell>
          <cell r="E219" t="str">
            <v>2644/UN50/SPD/VII/2018</v>
          </cell>
          <cell r="F219">
            <v>43301</v>
          </cell>
          <cell r="G219" t="str">
            <v>Yogyakarta</v>
          </cell>
          <cell r="H219">
            <v>43305</v>
          </cell>
          <cell r="I219">
            <v>43308</v>
          </cell>
          <cell r="J219">
            <v>2169000</v>
          </cell>
          <cell r="K219">
            <v>0</v>
          </cell>
          <cell r="L219">
            <v>180000</v>
          </cell>
          <cell r="M219">
            <v>236000</v>
          </cell>
          <cell r="N219">
            <v>1008000</v>
          </cell>
          <cell r="O219">
            <v>0</v>
          </cell>
          <cell r="P219">
            <v>0</v>
          </cell>
          <cell r="Q219">
            <v>3593000</v>
          </cell>
          <cell r="R219">
            <v>43301</v>
          </cell>
          <cell r="S219" t="str">
            <v>Biaya SPPD untuk mengikuti Bimbingan Teknis Arsiparis di Yogyakarta tanggal 24 s.d 27 Juli 2018 a.n Fitri Mayang Sari</v>
          </cell>
          <cell r="T219">
            <v>0</v>
          </cell>
          <cell r="U219">
            <v>0</v>
          </cell>
          <cell r="V219">
            <v>0</v>
          </cell>
          <cell r="W219">
            <v>0</v>
          </cell>
          <cell r="X219">
            <v>0</v>
          </cell>
          <cell r="Y219">
            <v>0</v>
          </cell>
          <cell r="Z219">
            <v>0</v>
          </cell>
          <cell r="AA219">
            <v>0</v>
          </cell>
        </row>
        <row r="220">
          <cell r="B220">
            <v>218</v>
          </cell>
          <cell r="C220" t="str">
            <v>Prof. Dr. Ir. Eddy Suprayitno, M.S.</v>
          </cell>
          <cell r="D220" t="str">
            <v>NIP 195910051985031004</v>
          </cell>
          <cell r="E220" t="str">
            <v xml:space="preserve">         /UN50/SPD/VII/2018</v>
          </cell>
          <cell r="F220">
            <v>0</v>
          </cell>
          <cell r="G220" t="str">
            <v>Malang, Jawa Timur</v>
          </cell>
          <cell r="H220">
            <v>43307</v>
          </cell>
          <cell r="I220">
            <v>43309</v>
          </cell>
          <cell r="J220">
            <v>2029000</v>
          </cell>
          <cell r="K220">
            <v>0</v>
          </cell>
          <cell r="L220">
            <v>180000</v>
          </cell>
          <cell r="M220">
            <v>388000</v>
          </cell>
          <cell r="N220">
            <v>1230000</v>
          </cell>
          <cell r="O220">
            <v>2393000</v>
          </cell>
          <cell r="P220">
            <v>0</v>
          </cell>
          <cell r="Q220">
            <v>6220000</v>
          </cell>
          <cell r="R220">
            <v>43306</v>
          </cell>
          <cell r="S220" t="str">
            <v>Biaya SPPD untuk berkonsultasi ke Rektor Universitas Brawijaya terkait rencana kerjasama antara Universitas Bangka Belitung dengan Universitas Brawijaya di Malang tanggal 26 s.d 28 Juli 2018 a.n Prof. Dr. Ir. Eddy Suprayitno, M.S.</v>
          </cell>
          <cell r="T220">
            <v>0</v>
          </cell>
          <cell r="U220">
            <v>0</v>
          </cell>
          <cell r="V220">
            <v>0</v>
          </cell>
          <cell r="W220">
            <v>0</v>
          </cell>
          <cell r="X220">
            <v>0</v>
          </cell>
          <cell r="Y220">
            <v>0</v>
          </cell>
          <cell r="Z220">
            <v>0</v>
          </cell>
          <cell r="AA220">
            <v>0</v>
          </cell>
        </row>
        <row r="221">
          <cell r="B221">
            <v>219</v>
          </cell>
          <cell r="C221" t="str">
            <v>Alim Bahri, S.T.</v>
          </cell>
          <cell r="D221" t="str">
            <v>NP 107606014</v>
          </cell>
          <cell r="E221" t="str">
            <v>2702/UN50/SPD/VII/2018</v>
          </cell>
          <cell r="F221">
            <v>43305</v>
          </cell>
          <cell r="G221" t="str">
            <v xml:space="preserve">Jakarta </v>
          </cell>
          <cell r="H221">
            <v>43306</v>
          </cell>
          <cell r="I221">
            <v>43307</v>
          </cell>
          <cell r="J221">
            <v>1440000</v>
          </cell>
          <cell r="K221">
            <v>0</v>
          </cell>
          <cell r="L221">
            <v>180000</v>
          </cell>
          <cell r="M221">
            <v>512000</v>
          </cell>
          <cell r="N221">
            <v>1060000</v>
          </cell>
          <cell r="O221">
            <v>798000</v>
          </cell>
          <cell r="P221">
            <v>0</v>
          </cell>
          <cell r="Q221">
            <v>3990000</v>
          </cell>
          <cell r="R221">
            <v>43305</v>
          </cell>
          <cell r="S221" t="str">
            <v>Biaya SPPD untuk melakukan koordinasi ke Layanan Pengadaan Secara Elektronik (LPSE) Kemenristekdikti di Jakarta tanggal 25 s.d 26 Juli 2018 a.n Alim Bahri, S.T.</v>
          </cell>
          <cell r="T221">
            <v>0</v>
          </cell>
          <cell r="U221">
            <v>0</v>
          </cell>
          <cell r="V221">
            <v>0</v>
          </cell>
          <cell r="W221">
            <v>0</v>
          </cell>
          <cell r="X221">
            <v>0</v>
          </cell>
          <cell r="Y221">
            <v>0</v>
          </cell>
          <cell r="Z221">
            <v>0</v>
          </cell>
          <cell r="AA221">
            <v>0</v>
          </cell>
        </row>
        <row r="222">
          <cell r="B222">
            <v>220</v>
          </cell>
          <cell r="C222" t="str">
            <v>Basuki Rahmat, S.Kom</v>
          </cell>
          <cell r="D222" t="str">
            <v>NP 108109090</v>
          </cell>
          <cell r="E222" t="str">
            <v>2702/UN50/SPD/VII/2018</v>
          </cell>
          <cell r="F222">
            <v>43305</v>
          </cell>
          <cell r="G222" t="str">
            <v xml:space="preserve">Jakarta </v>
          </cell>
          <cell r="H222">
            <v>43306</v>
          </cell>
          <cell r="I222">
            <v>43307</v>
          </cell>
          <cell r="J222">
            <v>1440000</v>
          </cell>
          <cell r="K222">
            <v>0</v>
          </cell>
          <cell r="L222">
            <v>180000</v>
          </cell>
          <cell r="M222">
            <v>512000</v>
          </cell>
          <cell r="N222">
            <v>1060000</v>
          </cell>
          <cell r="O222">
            <v>183000</v>
          </cell>
          <cell r="P222">
            <v>0</v>
          </cell>
          <cell r="Q222">
            <v>3375000</v>
          </cell>
          <cell r="R222">
            <v>43305</v>
          </cell>
          <cell r="S222" t="str">
            <v>Biaya SPPD untuk melakukan koordinasi ke Layanan Pengadaan Secara Elektronik (LPSE) Kemenristekdikti di Jakarta tanggal 25 s.d 26 Juli 2018 a.n Basuki Rahmat, S.Kom</v>
          </cell>
          <cell r="T222">
            <v>0</v>
          </cell>
          <cell r="U222">
            <v>0</v>
          </cell>
          <cell r="V222">
            <v>0</v>
          </cell>
          <cell r="W222">
            <v>0</v>
          </cell>
          <cell r="X222">
            <v>0</v>
          </cell>
          <cell r="Y222">
            <v>0</v>
          </cell>
          <cell r="Z222">
            <v>0</v>
          </cell>
          <cell r="AA222">
            <v>0</v>
          </cell>
        </row>
        <row r="223">
          <cell r="B223">
            <v>221</v>
          </cell>
          <cell r="C223" t="str">
            <v>Riadus Solihin Harahad, S.E.</v>
          </cell>
          <cell r="D223" t="str">
            <v>NP 107806042</v>
          </cell>
          <cell r="E223" t="str">
            <v>2703/UN50/SPD/VII/2018</v>
          </cell>
          <cell r="F223">
            <v>43305</v>
          </cell>
          <cell r="G223" t="str">
            <v xml:space="preserve">Jakarta </v>
          </cell>
          <cell r="H223">
            <v>43306</v>
          </cell>
          <cell r="I223">
            <v>43307</v>
          </cell>
          <cell r="J223">
            <v>1440000</v>
          </cell>
          <cell r="K223">
            <v>0</v>
          </cell>
          <cell r="L223">
            <v>180000</v>
          </cell>
          <cell r="M223">
            <v>512000</v>
          </cell>
          <cell r="N223">
            <v>1060000</v>
          </cell>
          <cell r="O223">
            <v>610000</v>
          </cell>
          <cell r="P223">
            <v>0</v>
          </cell>
          <cell r="Q223">
            <v>3802000</v>
          </cell>
          <cell r="R223">
            <v>43305</v>
          </cell>
          <cell r="S223" t="str">
            <v>Biaya SPPD untuk melakukan koordinasi serta pengantaran berkas kepegawaian di Kemenristekdikti, Jakarta tanggal 25 s.d 26 Juli 2018 a.n Riadus Solihin Harahad, S.E.</v>
          </cell>
          <cell r="T223">
            <v>0</v>
          </cell>
          <cell r="U223">
            <v>0</v>
          </cell>
          <cell r="V223">
            <v>0</v>
          </cell>
          <cell r="W223">
            <v>0</v>
          </cell>
          <cell r="X223">
            <v>0</v>
          </cell>
          <cell r="Y223">
            <v>0</v>
          </cell>
          <cell r="Z223">
            <v>0</v>
          </cell>
          <cell r="AA223">
            <v>0</v>
          </cell>
        </row>
        <row r="224">
          <cell r="B224">
            <v>222</v>
          </cell>
          <cell r="C224" t="str">
            <v>Safiri, A.Md</v>
          </cell>
          <cell r="D224" t="str">
            <v>NIP 198406262014041001</v>
          </cell>
          <cell r="E224" t="str">
            <v>2703/UN50/SPD/VII/2018</v>
          </cell>
          <cell r="F224">
            <v>43305</v>
          </cell>
          <cell r="G224" t="str">
            <v xml:space="preserve">Jakarta </v>
          </cell>
          <cell r="H224">
            <v>43306</v>
          </cell>
          <cell r="I224">
            <v>43307</v>
          </cell>
          <cell r="J224">
            <v>1440000</v>
          </cell>
          <cell r="K224">
            <v>0</v>
          </cell>
          <cell r="L224">
            <v>180000</v>
          </cell>
          <cell r="M224">
            <v>512000</v>
          </cell>
          <cell r="N224">
            <v>1060000</v>
          </cell>
          <cell r="O224">
            <v>183000</v>
          </cell>
          <cell r="P224">
            <v>0</v>
          </cell>
          <cell r="Q224">
            <v>3375000</v>
          </cell>
          <cell r="R224">
            <v>43305</v>
          </cell>
          <cell r="S224" t="str">
            <v>Biaya SPPD untuk melakukan koordinasi serta pengantaran berkas kepegawaian di Kemenristekdikti, Jakarta tanggal 25 s.d 26 Juli 2018 a.n Safiri, A.Md</v>
          </cell>
          <cell r="T224">
            <v>0</v>
          </cell>
          <cell r="U224">
            <v>0</v>
          </cell>
          <cell r="V224">
            <v>0</v>
          </cell>
          <cell r="W224">
            <v>0</v>
          </cell>
          <cell r="X224">
            <v>0</v>
          </cell>
          <cell r="Y224">
            <v>0</v>
          </cell>
          <cell r="Z224">
            <v>0</v>
          </cell>
          <cell r="AA224">
            <v>0</v>
          </cell>
        </row>
        <row r="225">
          <cell r="B225">
            <v>223</v>
          </cell>
          <cell r="C225" t="str">
            <v>Andy Evans Gunady, S.E., M.M</v>
          </cell>
          <cell r="D225" t="str">
            <v>NP 107508024</v>
          </cell>
          <cell r="E225" t="str">
            <v xml:space="preserve">         /UN50/SPD/VII/2018</v>
          </cell>
          <cell r="F225">
            <v>43305</v>
          </cell>
          <cell r="G225" t="str">
            <v xml:space="preserve">Jakarta </v>
          </cell>
          <cell r="H225">
            <v>43306</v>
          </cell>
          <cell r="I225">
            <v>43309</v>
          </cell>
          <cell r="J225">
            <v>822000</v>
          </cell>
          <cell r="K225">
            <v>0</v>
          </cell>
          <cell r="L225">
            <v>180000</v>
          </cell>
          <cell r="M225">
            <v>512000</v>
          </cell>
          <cell r="N225">
            <v>2120000</v>
          </cell>
          <cell r="O225">
            <v>3000000</v>
          </cell>
          <cell r="P225">
            <v>0</v>
          </cell>
          <cell r="Q225">
            <v>6634000</v>
          </cell>
          <cell r="R225">
            <v>43305</v>
          </cell>
          <cell r="S225" t="str">
            <v>Biaya SPPD untuk mengikuti kegiatan Penyusunan, Penelitian dan Reviu RKAKL Pagu Anggaran TA 2019 DI Jakarta tanggal 25 s.d 28 Juli 2018 a.n Andy Evans Gunady, S.E., M.M</v>
          </cell>
          <cell r="T225">
            <v>0</v>
          </cell>
          <cell r="U225">
            <v>0</v>
          </cell>
          <cell r="V225">
            <v>0</v>
          </cell>
          <cell r="W225">
            <v>0</v>
          </cell>
          <cell r="X225">
            <v>0</v>
          </cell>
          <cell r="Y225">
            <v>0</v>
          </cell>
          <cell r="Z225">
            <v>0</v>
          </cell>
          <cell r="AA225">
            <v>0</v>
          </cell>
        </row>
        <row r="226">
          <cell r="B226">
            <v>224</v>
          </cell>
          <cell r="C226" t="str">
            <v>Topan Persada, S.Mn</v>
          </cell>
          <cell r="D226" t="str">
            <v>NP 107607023</v>
          </cell>
          <cell r="E226" t="str">
            <v xml:space="preserve">         /UN50/SPD/VII/2018</v>
          </cell>
          <cell r="F226">
            <v>43305</v>
          </cell>
          <cell r="G226" t="str">
            <v xml:space="preserve">Jakarta </v>
          </cell>
          <cell r="H226">
            <v>43306</v>
          </cell>
          <cell r="I226">
            <v>43309</v>
          </cell>
          <cell r="J226">
            <v>822000</v>
          </cell>
          <cell r="K226">
            <v>0</v>
          </cell>
          <cell r="L226">
            <v>180000</v>
          </cell>
          <cell r="M226">
            <v>512000</v>
          </cell>
          <cell r="N226">
            <v>2120000</v>
          </cell>
          <cell r="O226">
            <v>2400000</v>
          </cell>
          <cell r="P226">
            <v>0</v>
          </cell>
          <cell r="Q226">
            <v>6034000</v>
          </cell>
          <cell r="R226">
            <v>43305</v>
          </cell>
          <cell r="S226" t="str">
            <v>Biaya SPPD untuk mengikuti kegiatan Penyusunan, Penelitian dan Reviu RKAKL Pagu Anggaran TA 2019 DI Jakarta tanggal 25 s.d 28 Juli 2018 a.n Topan Persada, S.Mn</v>
          </cell>
          <cell r="T226">
            <v>0</v>
          </cell>
          <cell r="U226">
            <v>0</v>
          </cell>
          <cell r="V226">
            <v>0</v>
          </cell>
          <cell r="W226">
            <v>0</v>
          </cell>
          <cell r="X226">
            <v>0</v>
          </cell>
          <cell r="Y226">
            <v>0</v>
          </cell>
          <cell r="Z226">
            <v>0</v>
          </cell>
          <cell r="AA226">
            <v>0</v>
          </cell>
        </row>
        <row r="227">
          <cell r="B227">
            <v>225</v>
          </cell>
          <cell r="C227" t="str">
            <v>Elyas Kustiawan, S.Si, M.Si</v>
          </cell>
          <cell r="D227" t="str">
            <v>NP 307610035</v>
          </cell>
          <cell r="E227" t="str">
            <v xml:space="preserve">         /UN50/SPD/VII/2018</v>
          </cell>
          <cell r="F227">
            <v>43305</v>
          </cell>
          <cell r="G227" t="str">
            <v xml:space="preserve">Jakarta </v>
          </cell>
          <cell r="H227">
            <v>43306</v>
          </cell>
          <cell r="I227">
            <v>43309</v>
          </cell>
          <cell r="J227">
            <v>822000</v>
          </cell>
          <cell r="K227">
            <v>0</v>
          </cell>
          <cell r="L227">
            <v>180000</v>
          </cell>
          <cell r="M227">
            <v>512000</v>
          </cell>
          <cell r="N227">
            <v>1272000</v>
          </cell>
          <cell r="O227">
            <v>0</v>
          </cell>
          <cell r="P227">
            <v>0</v>
          </cell>
          <cell r="Q227">
            <v>2786000</v>
          </cell>
          <cell r="R227">
            <v>43305</v>
          </cell>
          <cell r="S227" t="str">
            <v>Biaya SPPD untuk mengikuti kegiatan Penyusunan, Penelitian dan Reviu RKAKL Pagu Anggaran TA 2019 DI Jakarta tanggal 25 s.d 28 Juli 2018 a.n Elyas Kustiawan, S.Si, M.Si</v>
          </cell>
          <cell r="T227">
            <v>0</v>
          </cell>
          <cell r="U227">
            <v>0</v>
          </cell>
          <cell r="V227">
            <v>0</v>
          </cell>
          <cell r="W227">
            <v>0</v>
          </cell>
          <cell r="X227">
            <v>0</v>
          </cell>
          <cell r="Y227">
            <v>0</v>
          </cell>
          <cell r="Z227">
            <v>0</v>
          </cell>
          <cell r="AA227">
            <v>0</v>
          </cell>
        </row>
        <row r="228">
          <cell r="B228">
            <v>226</v>
          </cell>
          <cell r="C228" t="str">
            <v>Septian Azmiadi, S.H.</v>
          </cell>
          <cell r="D228" t="str">
            <v>NIP 199109032014041002</v>
          </cell>
          <cell r="E228" t="str">
            <v xml:space="preserve">         /UN50/SPD/VII/2018</v>
          </cell>
          <cell r="F228">
            <v>43305</v>
          </cell>
          <cell r="G228" t="str">
            <v xml:space="preserve">Jakarta </v>
          </cell>
          <cell r="H228">
            <v>43306</v>
          </cell>
          <cell r="I228">
            <v>43309</v>
          </cell>
          <cell r="J228">
            <v>0</v>
          </cell>
          <cell r="K228">
            <v>0</v>
          </cell>
          <cell r="L228">
            <v>0</v>
          </cell>
          <cell r="M228">
            <v>0</v>
          </cell>
          <cell r="N228">
            <v>636000</v>
          </cell>
          <cell r="O228">
            <v>0</v>
          </cell>
          <cell r="P228">
            <v>0</v>
          </cell>
          <cell r="Q228">
            <v>636000</v>
          </cell>
          <cell r="R228">
            <v>43305</v>
          </cell>
          <cell r="S228" t="str">
            <v>Biaya SPPD untuk mengikuti kegiatan Penyusunan, Penelitian dan Reviu RKAKL Pagu Anggaran TA 2019 DI Jakarta tanggal 25 s.d 28 Juli 2018 a.n Septian Azmiadi, S.H.</v>
          </cell>
          <cell r="T228">
            <v>0</v>
          </cell>
          <cell r="U228">
            <v>0</v>
          </cell>
          <cell r="V228">
            <v>0</v>
          </cell>
          <cell r="W228">
            <v>0</v>
          </cell>
          <cell r="X228">
            <v>0</v>
          </cell>
          <cell r="Y228">
            <v>0</v>
          </cell>
          <cell r="Z228">
            <v>0</v>
          </cell>
          <cell r="AA228">
            <v>0</v>
          </cell>
        </row>
        <row r="229">
          <cell r="B229">
            <v>227</v>
          </cell>
          <cell r="C229" t="str">
            <v>Anto Wahyudi, S.E.</v>
          </cell>
          <cell r="D229" t="str">
            <v>NIP 198412142014041002</v>
          </cell>
          <cell r="E229" t="str">
            <v xml:space="preserve">         /UN50/SPD/VII/2018</v>
          </cell>
          <cell r="F229">
            <v>43305</v>
          </cell>
          <cell r="G229" t="str">
            <v xml:space="preserve">Jakarta </v>
          </cell>
          <cell r="H229">
            <v>43306</v>
          </cell>
          <cell r="I229">
            <v>43309</v>
          </cell>
          <cell r="J229">
            <v>690000</v>
          </cell>
          <cell r="K229">
            <v>0</v>
          </cell>
          <cell r="L229">
            <v>180000</v>
          </cell>
          <cell r="M229">
            <v>512000</v>
          </cell>
          <cell r="N229">
            <v>2120000</v>
          </cell>
          <cell r="O229">
            <v>549000</v>
          </cell>
          <cell r="P229">
            <v>0</v>
          </cell>
          <cell r="Q229">
            <v>4051000</v>
          </cell>
          <cell r="R229">
            <v>43305</v>
          </cell>
          <cell r="S229" t="str">
            <v>Biaya SPPD untuk mengikuti kegiatan Penyusunan, Penelitian dan Reviu RKAKL Pagu Anggaran TA 2019 DI Jakarta tanggal 25 s.d 28 Juli 2018 a.n Anto Wahyudi, S.E.</v>
          </cell>
          <cell r="T229">
            <v>0</v>
          </cell>
          <cell r="U229">
            <v>0</v>
          </cell>
          <cell r="V229">
            <v>0</v>
          </cell>
          <cell r="W229">
            <v>0</v>
          </cell>
          <cell r="X229">
            <v>0</v>
          </cell>
          <cell r="Y229">
            <v>0</v>
          </cell>
          <cell r="Z229">
            <v>0</v>
          </cell>
          <cell r="AA229">
            <v>0</v>
          </cell>
        </row>
        <row r="230">
          <cell r="B230">
            <v>228</v>
          </cell>
          <cell r="C230" t="str">
            <v>Indrita Oktavina, S.T.</v>
          </cell>
          <cell r="D230" t="str">
            <v>NP 108413126</v>
          </cell>
          <cell r="E230" t="str">
            <v xml:space="preserve">         /UN50/SPD/VII/2018</v>
          </cell>
          <cell r="F230">
            <v>43305</v>
          </cell>
          <cell r="G230" t="str">
            <v xml:space="preserve">Jakarta </v>
          </cell>
          <cell r="H230">
            <v>43306</v>
          </cell>
          <cell r="I230">
            <v>43309</v>
          </cell>
          <cell r="J230">
            <v>690000</v>
          </cell>
          <cell r="K230">
            <v>0</v>
          </cell>
          <cell r="L230">
            <v>180000</v>
          </cell>
          <cell r="M230">
            <v>512000</v>
          </cell>
          <cell r="N230">
            <v>2120000</v>
          </cell>
          <cell r="O230">
            <v>1830000</v>
          </cell>
          <cell r="P230">
            <v>0</v>
          </cell>
          <cell r="Q230">
            <v>5332000</v>
          </cell>
          <cell r="R230">
            <v>43305</v>
          </cell>
          <cell r="S230" t="str">
            <v>Biaya SPPD untuk mengikuti kegiatan Penyusunan, Penelitian dan Reviu RKAKL Pagu Anggaran TA 2019 DI Jakarta tanggal 25 s.d 28 Juli 2018 a.n Indrita Oktavina, S.T.</v>
          </cell>
          <cell r="T230">
            <v>0</v>
          </cell>
          <cell r="U230">
            <v>0</v>
          </cell>
          <cell r="V230">
            <v>0</v>
          </cell>
          <cell r="W230">
            <v>0</v>
          </cell>
          <cell r="X230">
            <v>0</v>
          </cell>
          <cell r="Y230">
            <v>0</v>
          </cell>
          <cell r="Z230">
            <v>0</v>
          </cell>
          <cell r="AA230">
            <v>0</v>
          </cell>
        </row>
        <row r="231">
          <cell r="B231">
            <v>229</v>
          </cell>
          <cell r="C231" t="str">
            <v>Yenni</v>
          </cell>
          <cell r="D231" t="str">
            <v>NP 108715137</v>
          </cell>
          <cell r="E231" t="str">
            <v xml:space="preserve">         /UN50/SPD/VII/2018</v>
          </cell>
          <cell r="F231">
            <v>43305</v>
          </cell>
          <cell r="G231" t="str">
            <v xml:space="preserve">Jakarta </v>
          </cell>
          <cell r="H231">
            <v>43306</v>
          </cell>
          <cell r="I231">
            <v>43309</v>
          </cell>
          <cell r="J231">
            <v>756000</v>
          </cell>
          <cell r="K231">
            <v>0</v>
          </cell>
          <cell r="L231">
            <v>180000</v>
          </cell>
          <cell r="M231">
            <v>512000</v>
          </cell>
          <cell r="N231">
            <v>2120000</v>
          </cell>
          <cell r="O231">
            <v>549000</v>
          </cell>
          <cell r="P231">
            <v>0</v>
          </cell>
          <cell r="Q231">
            <v>4117000</v>
          </cell>
          <cell r="R231">
            <v>43305</v>
          </cell>
          <cell r="S231" t="str">
            <v>Biaya SPPD untuk mengikuti kegiatan Penyusunan, Penelitian dan Reviu RKAKL Pagu Anggaran TA 2019 DI Jakarta tanggal 25 s.d 28 Juli 2018 a.n Yenni</v>
          </cell>
          <cell r="T231">
            <v>0</v>
          </cell>
          <cell r="U231">
            <v>0</v>
          </cell>
          <cell r="V231">
            <v>0</v>
          </cell>
          <cell r="W231">
            <v>0</v>
          </cell>
          <cell r="X231">
            <v>0</v>
          </cell>
          <cell r="Y231">
            <v>0</v>
          </cell>
          <cell r="Z231">
            <v>0</v>
          </cell>
          <cell r="AA231">
            <v>0</v>
          </cell>
        </row>
        <row r="232">
          <cell r="B232">
            <v>230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3500000</v>
          </cell>
          <cell r="W232" t="str">
            <v>Biaya Kontribusi untuk mengikuti kegiatan BIMTEK dan Ujian Pengadaan Barang dan Jasa di Red Dot Hotel (Puncak), Pangkalpinang tanggal 24 s.d 27 Agustus 2016 a.n Prof. Dr. Ir. Agus Hartoko, M.Sc.</v>
          </cell>
          <cell r="X232">
            <v>0</v>
          </cell>
          <cell r="Y232">
            <v>0</v>
          </cell>
          <cell r="Z232">
            <v>0</v>
          </cell>
          <cell r="AA232">
            <v>0</v>
          </cell>
        </row>
        <row r="233">
          <cell r="B233">
            <v>231</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row>
        <row r="234">
          <cell r="B234">
            <v>232</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row>
        <row r="235">
          <cell r="B235">
            <v>233</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row>
        <row r="236">
          <cell r="B236">
            <v>234</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row>
        <row r="237">
          <cell r="B237">
            <v>235</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row>
        <row r="238">
          <cell r="B238">
            <v>236</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row>
        <row r="239">
          <cell r="B239">
            <v>237</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row>
        <row r="240">
          <cell r="B240">
            <v>238</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row>
        <row r="241">
          <cell r="B241">
            <v>239</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row>
        <row r="242">
          <cell r="B242">
            <v>240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row>
        <row r="243">
          <cell r="B243">
            <v>241</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row>
        <row r="244">
          <cell r="B244">
            <v>242</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row>
        <row r="245">
          <cell r="B245">
            <v>243</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row>
        <row r="246">
          <cell r="B246">
            <v>244</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row>
        <row r="247">
          <cell r="B247">
            <v>245</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row>
        <row r="248">
          <cell r="B248">
            <v>246</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row>
        <row r="249">
          <cell r="B249">
            <v>247</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row>
        <row r="250">
          <cell r="B250">
            <v>248</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row>
        <row r="251">
          <cell r="B251">
            <v>249</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row>
        <row r="252">
          <cell r="B252">
            <v>250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row>
        <row r="253">
          <cell r="B253">
            <v>251</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row>
        <row r="254">
          <cell r="B254">
            <v>252</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row>
        <row r="255">
          <cell r="B255">
            <v>253</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row>
        <row r="256">
          <cell r="B256">
            <v>254</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row>
        <row r="257">
          <cell r="B257">
            <v>255</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row>
        <row r="258">
          <cell r="B258">
            <v>256</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row>
        <row r="259">
          <cell r="B259">
            <v>257</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row>
        <row r="260">
          <cell r="B260">
            <v>258</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row>
        <row r="261">
          <cell r="B261">
            <v>259</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row>
        <row r="262">
          <cell r="B262">
            <v>260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row>
        <row r="263">
          <cell r="B263">
            <v>261</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row>
        <row r="264">
          <cell r="B264">
            <v>262</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row>
        <row r="265">
          <cell r="B265">
            <v>263</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row>
        <row r="266">
          <cell r="B266">
            <v>264</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row>
        <row r="267">
          <cell r="B267">
            <v>265</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row>
        <row r="268">
          <cell r="B268">
            <v>266</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row>
        <row r="269">
          <cell r="B269">
            <v>267</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row>
        <row r="270">
          <cell r="B270">
            <v>268</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row>
        <row r="271">
          <cell r="B271">
            <v>269</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row>
        <row r="272">
          <cell r="B272">
            <v>270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row>
        <row r="273">
          <cell r="B273">
            <v>271</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row>
        <row r="274">
          <cell r="B274">
            <v>272</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row>
        <row r="275">
          <cell r="B275">
            <v>273</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row>
        <row r="276">
          <cell r="B276">
            <v>274</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row>
        <row r="277">
          <cell r="B277">
            <v>275</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row>
        <row r="278">
          <cell r="B278">
            <v>276</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row>
        <row r="279">
          <cell r="B279">
            <v>277</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row>
        <row r="280">
          <cell r="B280">
            <v>278</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row>
        <row r="281">
          <cell r="B281">
            <v>279</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row>
        <row r="282">
          <cell r="B282">
            <v>280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row>
        <row r="283">
          <cell r="B283">
            <v>281</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row>
        <row r="284">
          <cell r="B284">
            <v>282</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row>
        <row r="285">
          <cell r="B285">
            <v>283</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row>
        <row r="286">
          <cell r="B286">
            <v>284</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row>
        <row r="287">
          <cell r="B287">
            <v>285</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row>
        <row r="288">
          <cell r="B288">
            <v>286</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row>
        <row r="289">
          <cell r="B289">
            <v>287</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row>
        <row r="290">
          <cell r="B290">
            <v>288</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row>
        <row r="291">
          <cell r="B291">
            <v>289</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row>
        <row r="292">
          <cell r="B292">
            <v>290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row>
        <row r="293">
          <cell r="B293">
            <v>291</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row>
        <row r="294">
          <cell r="B294">
            <v>292</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row>
        <row r="295">
          <cell r="B295">
            <v>293</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row>
        <row r="296">
          <cell r="B296">
            <v>294</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row>
        <row r="297">
          <cell r="B297">
            <v>295</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row>
        <row r="298">
          <cell r="B298">
            <v>296</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row>
        <row r="299">
          <cell r="B299">
            <v>297</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row>
        <row r="300">
          <cell r="B300">
            <v>298</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row>
        <row r="301">
          <cell r="B301">
            <v>299</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row>
        <row r="302">
          <cell r="B302">
            <v>300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row>
        <row r="303">
          <cell r="B303">
            <v>301</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row>
        <row r="304">
          <cell r="B304">
            <v>302</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row>
        <row r="305">
          <cell r="B305">
            <v>303</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row>
        <row r="306">
          <cell r="B306">
            <v>304</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row>
        <row r="307">
          <cell r="B307">
            <v>305</v>
          </cell>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row>
        <row r="308">
          <cell r="B308">
            <v>306</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row>
        <row r="309">
          <cell r="B309">
            <v>307</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row>
        <row r="310">
          <cell r="B310">
            <v>308</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row>
        <row r="311">
          <cell r="B311">
            <v>309</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row>
        <row r="312">
          <cell r="B312">
            <v>310</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row>
        <row r="313">
          <cell r="B313">
            <v>311</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row>
        <row r="314">
          <cell r="B314">
            <v>312</v>
          </cell>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row>
        <row r="315">
          <cell r="B315">
            <v>313</v>
          </cell>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row>
        <row r="316">
          <cell r="B316">
            <v>314</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row>
        <row r="317">
          <cell r="B317">
            <v>315</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row>
        <row r="318">
          <cell r="B318">
            <v>316</v>
          </cell>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row>
        <row r="319">
          <cell r="B319">
            <v>317</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row>
        <row r="320">
          <cell r="B320">
            <v>318</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row>
        <row r="321">
          <cell r="B321">
            <v>319</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row>
        <row r="322">
          <cell r="B322">
            <v>320</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row>
        <row r="323">
          <cell r="B323">
            <v>321</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row>
        <row r="324">
          <cell r="B324">
            <v>322</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row>
        <row r="325">
          <cell r="B325">
            <v>323</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row>
        <row r="326">
          <cell r="B326">
            <v>324</v>
          </cell>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row>
        <row r="327">
          <cell r="B327">
            <v>325</v>
          </cell>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row>
        <row r="328">
          <cell r="B328">
            <v>326</v>
          </cell>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row>
        <row r="329">
          <cell r="B329">
            <v>327</v>
          </cell>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row>
        <row r="330">
          <cell r="B330">
            <v>328</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row>
        <row r="331">
          <cell r="B331">
            <v>329</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row>
        <row r="332">
          <cell r="B332">
            <v>330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row>
        <row r="333">
          <cell r="B333">
            <v>331</v>
          </cell>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row>
        <row r="334">
          <cell r="B334">
            <v>332</v>
          </cell>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row>
        <row r="335">
          <cell r="B335">
            <v>333</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row>
        <row r="336">
          <cell r="B336">
            <v>334</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row>
        <row r="337">
          <cell r="B337">
            <v>335</v>
          </cell>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row>
        <row r="338">
          <cell r="B338">
            <v>336</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row>
        <row r="339">
          <cell r="B339">
            <v>337</v>
          </cell>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row>
        <row r="340">
          <cell r="B340">
            <v>338</v>
          </cell>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row>
        <row r="341">
          <cell r="B341">
            <v>339</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row>
        <row r="342">
          <cell r="B342">
            <v>340</v>
          </cell>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row>
        <row r="343">
          <cell r="B343">
            <v>341</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row>
        <row r="344">
          <cell r="B344">
            <v>342</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row>
        <row r="345">
          <cell r="B345">
            <v>343</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row>
        <row r="346">
          <cell r="B346">
            <v>344</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row>
        <row r="347">
          <cell r="B347">
            <v>345</v>
          </cell>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row>
        <row r="348">
          <cell r="B348">
            <v>346</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row>
        <row r="349">
          <cell r="B349">
            <v>347</v>
          </cell>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row>
        <row r="350">
          <cell r="B350">
            <v>348</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row>
        <row r="351">
          <cell r="B351">
            <v>349</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row>
        <row r="352">
          <cell r="B352">
            <v>350</v>
          </cell>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row>
        <row r="353">
          <cell r="B353">
            <v>351</v>
          </cell>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row>
        <row r="354">
          <cell r="B354">
            <v>352</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row>
        <row r="355">
          <cell r="B355">
            <v>353</v>
          </cell>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row>
        <row r="356">
          <cell r="B356">
            <v>354</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row>
        <row r="357">
          <cell r="B357">
            <v>355</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row>
        <row r="358">
          <cell r="B358">
            <v>356</v>
          </cell>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row>
        <row r="359">
          <cell r="B359">
            <v>357</v>
          </cell>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row>
        <row r="360">
          <cell r="B360">
            <v>358</v>
          </cell>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row>
        <row r="361">
          <cell r="B361">
            <v>359</v>
          </cell>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row>
        <row r="362">
          <cell r="B362">
            <v>360</v>
          </cell>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row>
        <row r="363">
          <cell r="B363">
            <v>361</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row>
        <row r="364">
          <cell r="B364">
            <v>362</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row>
        <row r="365">
          <cell r="B365">
            <v>363</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row>
        <row r="366">
          <cell r="B366">
            <v>364</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row>
        <row r="367">
          <cell r="B367">
            <v>365</v>
          </cell>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row>
        <row r="368">
          <cell r="B368">
            <v>366</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row>
        <row r="369">
          <cell r="B369">
            <v>367</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row>
        <row r="370">
          <cell r="B370">
            <v>368</v>
          </cell>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row>
        <row r="371">
          <cell r="B371">
            <v>369</v>
          </cell>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row>
        <row r="372">
          <cell r="B372">
            <v>370</v>
          </cell>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row>
        <row r="373">
          <cell r="B373">
            <v>371</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row>
        <row r="374">
          <cell r="B374">
            <v>372</v>
          </cell>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row>
        <row r="375">
          <cell r="B375">
            <v>373</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row>
        <row r="376">
          <cell r="B376">
            <v>374</v>
          </cell>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row>
        <row r="377">
          <cell r="B377">
            <v>375</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row>
        <row r="378">
          <cell r="B378">
            <v>376</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row>
        <row r="379">
          <cell r="B379">
            <v>377</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row>
        <row r="380">
          <cell r="B380">
            <v>378</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row>
        <row r="381">
          <cell r="B381">
            <v>379</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row>
        <row r="382">
          <cell r="B382">
            <v>380</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row>
        <row r="383">
          <cell r="B383">
            <v>381</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row>
        <row r="384">
          <cell r="B384">
            <v>382</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row>
        <row r="385">
          <cell r="B385">
            <v>383</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row>
        <row r="386">
          <cell r="B386">
            <v>384</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row>
        <row r="387">
          <cell r="B387">
            <v>385</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row>
        <row r="388">
          <cell r="B388">
            <v>386</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row>
        <row r="389">
          <cell r="B389">
            <v>387</v>
          </cell>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row>
        <row r="390">
          <cell r="B390">
            <v>388</v>
          </cell>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row>
        <row r="391">
          <cell r="B391">
            <v>389</v>
          </cell>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row>
        <row r="392">
          <cell r="B392">
            <v>390</v>
          </cell>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row>
        <row r="393">
          <cell r="B393">
            <v>391</v>
          </cell>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row>
        <row r="394">
          <cell r="B394">
            <v>392</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row>
        <row r="395">
          <cell r="B395">
            <v>393</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row>
        <row r="396">
          <cell r="B396">
            <v>394</v>
          </cell>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row>
        <row r="397">
          <cell r="B397">
            <v>395</v>
          </cell>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row>
        <row r="398">
          <cell r="B398">
            <v>396</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row>
        <row r="399">
          <cell r="B399">
            <v>397</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row>
        <row r="400">
          <cell r="B400">
            <v>398</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row>
        <row r="401">
          <cell r="B401">
            <v>399</v>
          </cell>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row>
        <row r="402">
          <cell r="B402">
            <v>400</v>
          </cell>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row>
        <row r="403">
          <cell r="B403">
            <v>401</v>
          </cell>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row>
        <row r="404">
          <cell r="B404">
            <v>402</v>
          </cell>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row>
        <row r="405">
          <cell r="B405">
            <v>403</v>
          </cell>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row>
        <row r="406">
          <cell r="B406">
            <v>404</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row>
        <row r="407">
          <cell r="B407">
            <v>405</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row>
        <row r="408">
          <cell r="B408">
            <v>406</v>
          </cell>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row>
        <row r="409">
          <cell r="B409">
            <v>407</v>
          </cell>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row>
        <row r="410">
          <cell r="B410">
            <v>408</v>
          </cell>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row>
        <row r="411">
          <cell r="B411">
            <v>409</v>
          </cell>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row>
        <row r="412">
          <cell r="B412">
            <v>410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row>
        <row r="413">
          <cell r="B413">
            <v>411</v>
          </cell>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row>
        <row r="414">
          <cell r="B414">
            <v>412</v>
          </cell>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row>
        <row r="415">
          <cell r="B415">
            <v>413</v>
          </cell>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row>
        <row r="416">
          <cell r="B416">
            <v>414</v>
          </cell>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row>
        <row r="417">
          <cell r="B417">
            <v>415</v>
          </cell>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row>
        <row r="418">
          <cell r="B418">
            <v>416</v>
          </cell>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row>
        <row r="419">
          <cell r="B419">
            <v>417</v>
          </cell>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row>
        <row r="420">
          <cell r="B420">
            <v>418</v>
          </cell>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6144000</v>
          </cell>
          <cell r="R420">
            <v>0</v>
          </cell>
          <cell r="S420">
            <v>0</v>
          </cell>
          <cell r="T420">
            <v>0</v>
          </cell>
          <cell r="U420">
            <v>0</v>
          </cell>
          <cell r="V420">
            <v>0</v>
          </cell>
          <cell r="W420">
            <v>0</v>
          </cell>
          <cell r="X420">
            <v>0</v>
          </cell>
          <cell r="Y420">
            <v>0</v>
          </cell>
          <cell r="Z420">
            <v>0</v>
          </cell>
          <cell r="AA420">
            <v>0</v>
          </cell>
        </row>
        <row r="421">
          <cell r="B421">
            <v>419</v>
          </cell>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row>
        <row r="422">
          <cell r="B422">
            <v>420</v>
          </cell>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row>
        <row r="423">
          <cell r="B423">
            <v>421</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row>
        <row r="424">
          <cell r="B424">
            <v>422</v>
          </cell>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row>
        <row r="425">
          <cell r="B425">
            <v>423</v>
          </cell>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row>
        <row r="426">
          <cell r="B426">
            <v>424</v>
          </cell>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row>
        <row r="427">
          <cell r="B427">
            <v>425</v>
          </cell>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row>
        <row r="428">
          <cell r="B428">
            <v>426</v>
          </cell>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row>
        <row r="429">
          <cell r="B429">
            <v>427</v>
          </cell>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row>
        <row r="430">
          <cell r="B430">
            <v>428</v>
          </cell>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row>
        <row r="431">
          <cell r="B431">
            <v>429</v>
          </cell>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row>
        <row r="432">
          <cell r="B432">
            <v>430</v>
          </cell>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row>
        <row r="433">
          <cell r="B433">
            <v>431</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row>
        <row r="434">
          <cell r="B434">
            <v>432</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row>
        <row r="435">
          <cell r="B435">
            <v>433</v>
          </cell>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row>
        <row r="436">
          <cell r="B436">
            <v>434</v>
          </cell>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row>
        <row r="437">
          <cell r="B437">
            <v>435</v>
          </cell>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row>
        <row r="438">
          <cell r="B438">
            <v>436</v>
          </cell>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row>
        <row r="439">
          <cell r="B439">
            <v>437</v>
          </cell>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row>
        <row r="440">
          <cell r="B440">
            <v>438</v>
          </cell>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row>
        <row r="441">
          <cell r="B441">
            <v>439</v>
          </cell>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row>
        <row r="442">
          <cell r="B442">
            <v>440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row>
        <row r="443">
          <cell r="B443">
            <v>441</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row>
        <row r="444">
          <cell r="B444">
            <v>440</v>
          </cell>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row>
        <row r="445">
          <cell r="B445">
            <v>441</v>
          </cell>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row>
        <row r="446">
          <cell r="B446">
            <v>442</v>
          </cell>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row>
        <row r="447">
          <cell r="B447">
            <v>443</v>
          </cell>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row>
        <row r="448">
          <cell r="B448">
            <v>444</v>
          </cell>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row>
        <row r="449">
          <cell r="B449">
            <v>445</v>
          </cell>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row>
        <row r="450">
          <cell r="B450">
            <v>446</v>
          </cell>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row>
        <row r="451">
          <cell r="B451">
            <v>447</v>
          </cell>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row>
        <row r="452">
          <cell r="B452">
            <v>448</v>
          </cell>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row>
        <row r="453">
          <cell r="B453">
            <v>449</v>
          </cell>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row>
        <row r="454">
          <cell r="B454">
            <v>450</v>
          </cell>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row>
        <row r="455">
          <cell r="B455">
            <v>451</v>
          </cell>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row>
        <row r="456">
          <cell r="B456">
            <v>452</v>
          </cell>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row>
        <row r="457">
          <cell r="B457">
            <v>453</v>
          </cell>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row>
        <row r="458">
          <cell r="B458">
            <v>454</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row>
        <row r="459">
          <cell r="B459">
            <v>455</v>
          </cell>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row>
        <row r="460">
          <cell r="B460">
            <v>456</v>
          </cell>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row>
        <row r="461">
          <cell r="B461">
            <v>457</v>
          </cell>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row>
        <row r="462">
          <cell r="B462">
            <v>458</v>
          </cell>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row>
        <row r="463">
          <cell r="B463">
            <v>459</v>
          </cell>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row>
        <row r="464">
          <cell r="B464">
            <v>460</v>
          </cell>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row>
        <row r="465">
          <cell r="B465">
            <v>461</v>
          </cell>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row>
        <row r="466">
          <cell r="B466">
            <v>462</v>
          </cell>
          <cell r="D466">
            <v>0</v>
          </cell>
          <cell r="G466">
            <v>0</v>
          </cell>
          <cell r="H466">
            <v>0</v>
          </cell>
          <cell r="I466">
            <v>0</v>
          </cell>
          <cell r="P466">
            <v>0</v>
          </cell>
          <cell r="R466">
            <v>0</v>
          </cell>
          <cell r="T466">
            <v>0</v>
          </cell>
          <cell r="V466">
            <v>0</v>
          </cell>
          <cell r="W466">
            <v>0</v>
          </cell>
          <cell r="X466">
            <v>0</v>
          </cell>
          <cell r="Y466">
            <v>0</v>
          </cell>
          <cell r="Z466">
            <v>0</v>
          </cell>
          <cell r="AA466">
            <v>0</v>
          </cell>
        </row>
        <row r="467">
          <cell r="B467">
            <v>463</v>
          </cell>
          <cell r="E467">
            <v>0</v>
          </cell>
          <cell r="F467">
            <v>0</v>
          </cell>
          <cell r="G467">
            <v>0</v>
          </cell>
          <cell r="I467">
            <v>0</v>
          </cell>
          <cell r="Q467">
            <v>0</v>
          </cell>
          <cell r="R467">
            <v>0</v>
          </cell>
          <cell r="U467">
            <v>0</v>
          </cell>
          <cell r="Z467">
            <v>0</v>
          </cell>
          <cell r="AA467">
            <v>0</v>
          </cell>
        </row>
        <row r="468">
          <cell r="B468">
            <v>464</v>
          </cell>
          <cell r="Z468">
            <v>0</v>
          </cell>
          <cell r="AA468">
            <v>0</v>
          </cell>
        </row>
        <row r="469">
          <cell r="B469">
            <v>465</v>
          </cell>
        </row>
        <row r="470">
          <cell r="B470">
            <v>466</v>
          </cell>
        </row>
        <row r="471">
          <cell r="B471">
            <v>467</v>
          </cell>
        </row>
        <row r="472">
          <cell r="B472">
            <v>468</v>
          </cell>
          <cell r="Q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sheetData>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um"/>
      <sheetName val="kuitansi"/>
      <sheetName val="pengembalian"/>
      <sheetName val="Sheet1"/>
    </sheetNames>
    <sheetDataSet>
      <sheetData sheetId="0">
        <row r="3">
          <cell r="B3" t="str">
            <v>TGL</v>
          </cell>
          <cell r="C3" t="str">
            <v>Terima Dari</v>
          </cell>
          <cell r="D3" t="str">
            <v>URAIAN</v>
          </cell>
          <cell r="E3" t="str">
            <v xml:space="preserve">DEBET </v>
          </cell>
          <cell r="F3" t="str">
            <v>KREDIT</v>
          </cell>
          <cell r="G3" t="str">
            <v>SALDO</v>
          </cell>
          <cell r="H3" t="str">
            <v>KODE KEG</v>
          </cell>
          <cell r="I3" t="str">
            <v>MAK</v>
          </cell>
          <cell r="J3" t="str">
            <v>Penerima</v>
          </cell>
          <cell r="K3" t="str">
            <v>SPM</v>
          </cell>
        </row>
        <row r="4">
          <cell r="B4">
            <v>2</v>
          </cell>
          <cell r="C4">
            <v>3</v>
          </cell>
          <cell r="D4">
            <v>4</v>
          </cell>
          <cell r="E4" t="str">
            <v>5</v>
          </cell>
          <cell r="F4" t="str">
            <v>6</v>
          </cell>
          <cell r="G4">
            <v>7</v>
          </cell>
          <cell r="H4">
            <v>8</v>
          </cell>
          <cell r="I4">
            <v>9</v>
          </cell>
          <cell r="J4">
            <v>11</v>
          </cell>
          <cell r="K4">
            <v>12</v>
          </cell>
        </row>
        <row r="6">
          <cell r="A6">
            <v>1</v>
          </cell>
          <cell r="B6">
            <v>42010</v>
          </cell>
          <cell r="D6" t="str">
            <v>Pinjaman uang bend pengeluaran 2014 bu Suci</v>
          </cell>
          <cell r="E6">
            <v>6000000</v>
          </cell>
          <cell r="G6">
            <v>6000000</v>
          </cell>
        </row>
        <row r="7">
          <cell r="A7">
            <v>2</v>
          </cell>
          <cell r="B7">
            <v>42010</v>
          </cell>
          <cell r="D7" t="str">
            <v>Biaya Uang Muka SPPD untuk urusan OTK Universitas Bangka Belitung di Direktorat Jenderal Kelembagaan dan Kerjasama Dikti, Jakarta tgl 6 s.d. 7 Januari 2015 a.n. Prof. Dr. Bustami Rahman, M.Sc.</v>
          </cell>
          <cell r="F7">
            <v>5557000</v>
          </cell>
          <cell r="G7">
            <v>443000</v>
          </cell>
        </row>
        <row r="8">
          <cell r="A8">
            <v>3</v>
          </cell>
          <cell r="B8">
            <v>42010</v>
          </cell>
          <cell r="D8" t="str">
            <v>Uang transportasi dalam Kota a.n. Herianto, Reza, dan Noverdi Ferdiansyah untuk mengikuti upacara HUT Satpam ke-34 tahun 2014 di Alun-Alun Taman Merdeka, Pangkalpinang tanggal 30 Desember 2014</v>
          </cell>
          <cell r="F8">
            <v>240000</v>
          </cell>
          <cell r="G8">
            <v>203000</v>
          </cell>
        </row>
        <row r="9">
          <cell r="A9">
            <v>4</v>
          </cell>
        </row>
        <row r="10">
          <cell r="A10">
            <v>5</v>
          </cell>
        </row>
        <row r="11">
          <cell r="A11">
            <v>6</v>
          </cell>
        </row>
        <row r="12">
          <cell r="A12">
            <v>7</v>
          </cell>
          <cell r="B12">
            <v>42010</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row r="26">
          <cell r="A26">
            <v>21</v>
          </cell>
        </row>
        <row r="27">
          <cell r="A27">
            <v>22</v>
          </cell>
        </row>
        <row r="28">
          <cell r="A28">
            <v>23</v>
          </cell>
        </row>
        <row r="29">
          <cell r="A29">
            <v>24</v>
          </cell>
        </row>
        <row r="30">
          <cell r="A30">
            <v>25</v>
          </cell>
        </row>
        <row r="31">
          <cell r="A31">
            <v>26</v>
          </cell>
        </row>
        <row r="32">
          <cell r="A32">
            <v>27</v>
          </cell>
        </row>
        <row r="33">
          <cell r="A33">
            <v>28</v>
          </cell>
        </row>
        <row r="34">
          <cell r="A34">
            <v>29</v>
          </cell>
        </row>
        <row r="35">
          <cell r="A35">
            <v>30</v>
          </cell>
        </row>
        <row r="36">
          <cell r="A36">
            <v>31</v>
          </cell>
        </row>
        <row r="37">
          <cell r="A37">
            <v>32</v>
          </cell>
        </row>
        <row r="38">
          <cell r="A38">
            <v>33</v>
          </cell>
        </row>
        <row r="39">
          <cell r="A39">
            <v>34</v>
          </cell>
        </row>
        <row r="40">
          <cell r="A40">
            <v>35</v>
          </cell>
        </row>
        <row r="41">
          <cell r="A41">
            <v>36</v>
          </cell>
        </row>
        <row r="42">
          <cell r="A42">
            <v>37</v>
          </cell>
        </row>
        <row r="43">
          <cell r="A43">
            <v>38</v>
          </cell>
        </row>
        <row r="44">
          <cell r="A44">
            <v>39</v>
          </cell>
        </row>
        <row r="45">
          <cell r="A45">
            <v>40</v>
          </cell>
        </row>
        <row r="46">
          <cell r="A46">
            <v>41</v>
          </cell>
        </row>
        <row r="47">
          <cell r="A47">
            <v>42</v>
          </cell>
        </row>
        <row r="48">
          <cell r="A48">
            <v>43</v>
          </cell>
        </row>
        <row r="49">
          <cell r="A49">
            <v>44</v>
          </cell>
        </row>
        <row r="50">
          <cell r="A50">
            <v>45</v>
          </cell>
        </row>
        <row r="51">
          <cell r="A51">
            <v>46</v>
          </cell>
        </row>
        <row r="52">
          <cell r="A52">
            <v>47</v>
          </cell>
        </row>
        <row r="53">
          <cell r="A53">
            <v>48</v>
          </cell>
        </row>
        <row r="54">
          <cell r="A54">
            <v>49</v>
          </cell>
        </row>
        <row r="55">
          <cell r="A55">
            <v>50</v>
          </cell>
        </row>
        <row r="56">
          <cell r="A56">
            <v>51</v>
          </cell>
        </row>
        <row r="57">
          <cell r="A57">
            <v>52</v>
          </cell>
        </row>
        <row r="58">
          <cell r="A58">
            <v>53</v>
          </cell>
        </row>
        <row r="59">
          <cell r="A59">
            <v>54</v>
          </cell>
        </row>
        <row r="60">
          <cell r="A60">
            <v>55</v>
          </cell>
        </row>
        <row r="61">
          <cell r="A61">
            <v>56</v>
          </cell>
        </row>
        <row r="62">
          <cell r="A62">
            <v>57</v>
          </cell>
        </row>
        <row r="63">
          <cell r="A63">
            <v>58</v>
          </cell>
        </row>
        <row r="64">
          <cell r="A64">
            <v>59</v>
          </cell>
        </row>
        <row r="65">
          <cell r="A65">
            <v>60</v>
          </cell>
        </row>
        <row r="66">
          <cell r="A66">
            <v>61</v>
          </cell>
        </row>
        <row r="67">
          <cell r="A67">
            <v>62</v>
          </cell>
        </row>
        <row r="68">
          <cell r="A68">
            <v>63</v>
          </cell>
        </row>
        <row r="69">
          <cell r="A69">
            <v>64</v>
          </cell>
        </row>
        <row r="70">
          <cell r="A70">
            <v>65</v>
          </cell>
        </row>
        <row r="71">
          <cell r="A71">
            <v>66</v>
          </cell>
        </row>
        <row r="72">
          <cell r="A72">
            <v>67</v>
          </cell>
        </row>
        <row r="73">
          <cell r="A73">
            <v>68</v>
          </cell>
        </row>
        <row r="74">
          <cell r="A74">
            <v>69</v>
          </cell>
        </row>
        <row r="75">
          <cell r="A75">
            <v>70</v>
          </cell>
        </row>
        <row r="76">
          <cell r="A76">
            <v>71</v>
          </cell>
        </row>
        <row r="77">
          <cell r="A77">
            <v>72</v>
          </cell>
        </row>
        <row r="78">
          <cell r="A78">
            <v>73</v>
          </cell>
        </row>
        <row r="79">
          <cell r="A79">
            <v>74</v>
          </cell>
        </row>
        <row r="80">
          <cell r="A80">
            <v>75</v>
          </cell>
        </row>
        <row r="81">
          <cell r="A81">
            <v>76</v>
          </cell>
        </row>
        <row r="82">
          <cell r="A82">
            <v>77</v>
          </cell>
        </row>
        <row r="83">
          <cell r="A83">
            <v>78</v>
          </cell>
        </row>
        <row r="84">
          <cell r="A84">
            <v>79</v>
          </cell>
        </row>
        <row r="85">
          <cell r="A85">
            <v>80</v>
          </cell>
        </row>
        <row r="86">
          <cell r="A86">
            <v>81</v>
          </cell>
        </row>
        <row r="87">
          <cell r="A87">
            <v>82</v>
          </cell>
        </row>
        <row r="88">
          <cell r="A88">
            <v>83</v>
          </cell>
        </row>
        <row r="89">
          <cell r="A89">
            <v>84</v>
          </cell>
        </row>
        <row r="90">
          <cell r="A90">
            <v>85</v>
          </cell>
        </row>
        <row r="91">
          <cell r="A91">
            <v>86</v>
          </cell>
        </row>
        <row r="92">
          <cell r="A92">
            <v>87</v>
          </cell>
        </row>
        <row r="93">
          <cell r="A93">
            <v>88</v>
          </cell>
        </row>
        <row r="94">
          <cell r="A94">
            <v>89</v>
          </cell>
        </row>
        <row r="95">
          <cell r="A95">
            <v>90</v>
          </cell>
        </row>
        <row r="96">
          <cell r="A96">
            <v>91</v>
          </cell>
        </row>
        <row r="97">
          <cell r="A97">
            <v>92</v>
          </cell>
        </row>
        <row r="98">
          <cell r="A98">
            <v>93</v>
          </cell>
        </row>
        <row r="99">
          <cell r="A99">
            <v>94</v>
          </cell>
        </row>
        <row r="100">
          <cell r="A100">
            <v>95</v>
          </cell>
        </row>
        <row r="101">
          <cell r="A101">
            <v>96</v>
          </cell>
        </row>
        <row r="102">
          <cell r="A102">
            <v>97</v>
          </cell>
        </row>
        <row r="103">
          <cell r="A103">
            <v>98</v>
          </cell>
        </row>
        <row r="104">
          <cell r="A104">
            <v>99</v>
          </cell>
        </row>
        <row r="105">
          <cell r="A105">
            <v>100</v>
          </cell>
        </row>
        <row r="106">
          <cell r="A106">
            <v>101</v>
          </cell>
        </row>
        <row r="107">
          <cell r="A107">
            <v>102</v>
          </cell>
        </row>
        <row r="108">
          <cell r="A108">
            <v>103</v>
          </cell>
        </row>
        <row r="109">
          <cell r="A109">
            <v>104</v>
          </cell>
        </row>
        <row r="110">
          <cell r="A110">
            <v>105</v>
          </cell>
        </row>
        <row r="111">
          <cell r="A111">
            <v>106</v>
          </cell>
        </row>
        <row r="112">
          <cell r="A112">
            <v>107</v>
          </cell>
        </row>
        <row r="113">
          <cell r="A113">
            <v>108</v>
          </cell>
        </row>
        <row r="114">
          <cell r="A114">
            <v>109</v>
          </cell>
        </row>
        <row r="115">
          <cell r="A115">
            <v>110</v>
          </cell>
        </row>
        <row r="116">
          <cell r="A116">
            <v>111</v>
          </cell>
        </row>
        <row r="117">
          <cell r="A117">
            <v>112</v>
          </cell>
        </row>
        <row r="118">
          <cell r="A118">
            <v>113</v>
          </cell>
        </row>
        <row r="119">
          <cell r="A119">
            <v>114</v>
          </cell>
        </row>
        <row r="120">
          <cell r="A120">
            <v>115</v>
          </cell>
        </row>
        <row r="121">
          <cell r="A121">
            <v>116</v>
          </cell>
        </row>
        <row r="122">
          <cell r="A122">
            <v>117</v>
          </cell>
        </row>
        <row r="123">
          <cell r="A123">
            <v>118</v>
          </cell>
        </row>
        <row r="124">
          <cell r="A124">
            <v>119</v>
          </cell>
        </row>
        <row r="125">
          <cell r="A125">
            <v>120</v>
          </cell>
        </row>
        <row r="126">
          <cell r="A126">
            <v>121</v>
          </cell>
        </row>
        <row r="127">
          <cell r="A127">
            <v>122</v>
          </cell>
        </row>
        <row r="128">
          <cell r="A128">
            <v>123</v>
          </cell>
        </row>
        <row r="129">
          <cell r="A129">
            <v>124</v>
          </cell>
        </row>
        <row r="130">
          <cell r="A130">
            <v>125</v>
          </cell>
        </row>
        <row r="131">
          <cell r="A131">
            <v>126</v>
          </cell>
        </row>
        <row r="132">
          <cell r="A132">
            <v>127</v>
          </cell>
        </row>
        <row r="133">
          <cell r="A133">
            <v>128</v>
          </cell>
        </row>
        <row r="134">
          <cell r="A134">
            <v>129</v>
          </cell>
        </row>
        <row r="135">
          <cell r="A135">
            <v>130</v>
          </cell>
        </row>
        <row r="136">
          <cell r="A136">
            <v>131</v>
          </cell>
        </row>
        <row r="137">
          <cell r="A137">
            <v>132</v>
          </cell>
        </row>
        <row r="138">
          <cell r="A138">
            <v>133</v>
          </cell>
        </row>
        <row r="139">
          <cell r="A139">
            <v>134</v>
          </cell>
        </row>
        <row r="140">
          <cell r="A140">
            <v>135</v>
          </cell>
        </row>
        <row r="141">
          <cell r="A141">
            <v>136</v>
          </cell>
        </row>
        <row r="142">
          <cell r="A142">
            <v>137</v>
          </cell>
        </row>
        <row r="143">
          <cell r="A143">
            <v>138</v>
          </cell>
        </row>
        <row r="144">
          <cell r="A144">
            <v>139</v>
          </cell>
        </row>
        <row r="145">
          <cell r="A145">
            <v>140</v>
          </cell>
        </row>
        <row r="146">
          <cell r="A146">
            <v>141</v>
          </cell>
        </row>
        <row r="147">
          <cell r="A147">
            <v>142</v>
          </cell>
        </row>
        <row r="148">
          <cell r="A148">
            <v>143</v>
          </cell>
        </row>
        <row r="149">
          <cell r="A149">
            <v>144</v>
          </cell>
        </row>
        <row r="150">
          <cell r="A150">
            <v>145</v>
          </cell>
        </row>
        <row r="151">
          <cell r="A151">
            <v>146</v>
          </cell>
        </row>
        <row r="152">
          <cell r="A152">
            <v>147</v>
          </cell>
        </row>
        <row r="153">
          <cell r="A153">
            <v>148</v>
          </cell>
        </row>
        <row r="154">
          <cell r="A154">
            <v>149</v>
          </cell>
        </row>
        <row r="155">
          <cell r="A155">
            <v>150</v>
          </cell>
        </row>
        <row r="156">
          <cell r="A156">
            <v>151</v>
          </cell>
        </row>
        <row r="157">
          <cell r="A157">
            <v>152</v>
          </cell>
        </row>
        <row r="158">
          <cell r="A158">
            <v>153</v>
          </cell>
        </row>
        <row r="159">
          <cell r="A159">
            <v>154</v>
          </cell>
        </row>
        <row r="160">
          <cell r="A160">
            <v>155</v>
          </cell>
        </row>
        <row r="161">
          <cell r="A161">
            <v>156</v>
          </cell>
        </row>
        <row r="162">
          <cell r="A162">
            <v>157</v>
          </cell>
        </row>
        <row r="163">
          <cell r="A163">
            <v>158</v>
          </cell>
        </row>
        <row r="164">
          <cell r="A164">
            <v>159</v>
          </cell>
        </row>
        <row r="165">
          <cell r="A165">
            <v>160</v>
          </cell>
        </row>
        <row r="166">
          <cell r="A166">
            <v>161</v>
          </cell>
        </row>
        <row r="167">
          <cell r="A167">
            <v>162</v>
          </cell>
        </row>
        <row r="168">
          <cell r="A168">
            <v>163</v>
          </cell>
        </row>
        <row r="169">
          <cell r="A169">
            <v>164</v>
          </cell>
        </row>
        <row r="170">
          <cell r="A170">
            <v>165</v>
          </cell>
        </row>
        <row r="171">
          <cell r="A171">
            <v>166</v>
          </cell>
        </row>
        <row r="172">
          <cell r="A172">
            <v>167</v>
          </cell>
        </row>
        <row r="173">
          <cell r="A173">
            <v>168</v>
          </cell>
        </row>
        <row r="174">
          <cell r="A174">
            <v>169</v>
          </cell>
        </row>
        <row r="175">
          <cell r="A175">
            <v>170</v>
          </cell>
        </row>
        <row r="176">
          <cell r="A176">
            <v>171</v>
          </cell>
        </row>
        <row r="177">
          <cell r="A177">
            <v>172</v>
          </cell>
        </row>
        <row r="178">
          <cell r="A178">
            <v>173</v>
          </cell>
        </row>
        <row r="179">
          <cell r="A179">
            <v>174</v>
          </cell>
        </row>
        <row r="180">
          <cell r="A180">
            <v>175</v>
          </cell>
        </row>
        <row r="181">
          <cell r="A181">
            <v>176</v>
          </cell>
        </row>
        <row r="182">
          <cell r="A182">
            <v>177</v>
          </cell>
        </row>
        <row r="183">
          <cell r="A183">
            <v>178</v>
          </cell>
        </row>
        <row r="184">
          <cell r="A184">
            <v>179</v>
          </cell>
        </row>
        <row r="185">
          <cell r="A185">
            <v>180</v>
          </cell>
        </row>
        <row r="186">
          <cell r="A186">
            <v>181</v>
          </cell>
        </row>
        <row r="187">
          <cell r="A187">
            <v>182</v>
          </cell>
        </row>
        <row r="188">
          <cell r="A188">
            <v>183</v>
          </cell>
        </row>
        <row r="189">
          <cell r="A189">
            <v>184</v>
          </cell>
        </row>
        <row r="190">
          <cell r="A190">
            <v>185</v>
          </cell>
        </row>
        <row r="191">
          <cell r="A191">
            <v>186</v>
          </cell>
        </row>
        <row r="192">
          <cell r="A192">
            <v>187</v>
          </cell>
        </row>
        <row r="193">
          <cell r="A193">
            <v>188</v>
          </cell>
        </row>
        <row r="194">
          <cell r="A194">
            <v>189</v>
          </cell>
        </row>
        <row r="195">
          <cell r="A195">
            <v>190</v>
          </cell>
        </row>
        <row r="196">
          <cell r="A196">
            <v>191</v>
          </cell>
        </row>
        <row r="197">
          <cell r="A197">
            <v>192</v>
          </cell>
        </row>
        <row r="198">
          <cell r="A198">
            <v>193</v>
          </cell>
        </row>
        <row r="199">
          <cell r="A199">
            <v>194</v>
          </cell>
        </row>
        <row r="200">
          <cell r="A200">
            <v>195</v>
          </cell>
        </row>
        <row r="201">
          <cell r="A201">
            <v>196</v>
          </cell>
        </row>
        <row r="202">
          <cell r="A202">
            <v>197</v>
          </cell>
        </row>
        <row r="203">
          <cell r="A203">
            <v>198</v>
          </cell>
        </row>
        <row r="204">
          <cell r="A204">
            <v>199</v>
          </cell>
        </row>
        <row r="205">
          <cell r="A205">
            <v>200</v>
          </cell>
        </row>
        <row r="206">
          <cell r="A206">
            <v>201</v>
          </cell>
        </row>
        <row r="207">
          <cell r="A207">
            <v>202</v>
          </cell>
        </row>
        <row r="208">
          <cell r="A208">
            <v>203</v>
          </cell>
        </row>
        <row r="209">
          <cell r="A209">
            <v>204</v>
          </cell>
        </row>
        <row r="210">
          <cell r="A210">
            <v>205</v>
          </cell>
        </row>
        <row r="211">
          <cell r="A211">
            <v>206</v>
          </cell>
        </row>
        <row r="212">
          <cell r="A212">
            <v>207</v>
          </cell>
        </row>
        <row r="213">
          <cell r="A213">
            <v>208</v>
          </cell>
        </row>
        <row r="214">
          <cell r="A214">
            <v>209</v>
          </cell>
        </row>
        <row r="215">
          <cell r="A215">
            <v>210</v>
          </cell>
        </row>
        <row r="216">
          <cell r="A216">
            <v>211</v>
          </cell>
        </row>
        <row r="217">
          <cell r="A217">
            <v>212</v>
          </cell>
        </row>
        <row r="218">
          <cell r="A218">
            <v>213</v>
          </cell>
        </row>
        <row r="219">
          <cell r="A219">
            <v>214</v>
          </cell>
        </row>
        <row r="220">
          <cell r="A220">
            <v>215</v>
          </cell>
        </row>
        <row r="221">
          <cell r="A221">
            <v>216</v>
          </cell>
        </row>
        <row r="222">
          <cell r="A222">
            <v>217</v>
          </cell>
        </row>
        <row r="223">
          <cell r="A223">
            <v>218</v>
          </cell>
        </row>
        <row r="224">
          <cell r="A224">
            <v>219</v>
          </cell>
        </row>
        <row r="225">
          <cell r="A225">
            <v>220</v>
          </cell>
        </row>
        <row r="226">
          <cell r="A226">
            <v>221</v>
          </cell>
        </row>
        <row r="227">
          <cell r="A227">
            <v>222</v>
          </cell>
        </row>
        <row r="228">
          <cell r="A228">
            <v>223</v>
          </cell>
        </row>
        <row r="229">
          <cell r="A229">
            <v>224</v>
          </cell>
        </row>
        <row r="230">
          <cell r="A230">
            <v>225</v>
          </cell>
        </row>
        <row r="231">
          <cell r="A231">
            <v>226</v>
          </cell>
        </row>
        <row r="232">
          <cell r="A232">
            <v>227</v>
          </cell>
        </row>
        <row r="233">
          <cell r="A233">
            <v>228</v>
          </cell>
        </row>
        <row r="234">
          <cell r="A234">
            <v>229</v>
          </cell>
        </row>
        <row r="235">
          <cell r="A235">
            <v>230</v>
          </cell>
        </row>
        <row r="236">
          <cell r="A236">
            <v>231</v>
          </cell>
        </row>
        <row r="237">
          <cell r="A237">
            <v>232</v>
          </cell>
        </row>
        <row r="238">
          <cell r="A238">
            <v>233</v>
          </cell>
        </row>
        <row r="239">
          <cell r="A239">
            <v>234</v>
          </cell>
        </row>
        <row r="240">
          <cell r="A240">
            <v>235</v>
          </cell>
        </row>
        <row r="241">
          <cell r="A241">
            <v>236</v>
          </cell>
        </row>
        <row r="242">
          <cell r="A242">
            <v>237</v>
          </cell>
        </row>
        <row r="243">
          <cell r="A243">
            <v>238</v>
          </cell>
        </row>
        <row r="244">
          <cell r="A244">
            <v>239</v>
          </cell>
        </row>
        <row r="245">
          <cell r="A245">
            <v>240</v>
          </cell>
        </row>
        <row r="246">
          <cell r="A246">
            <v>241</v>
          </cell>
        </row>
        <row r="247">
          <cell r="A247">
            <v>242</v>
          </cell>
        </row>
        <row r="248">
          <cell r="A248">
            <v>243</v>
          </cell>
        </row>
        <row r="249">
          <cell r="A249">
            <v>244</v>
          </cell>
        </row>
        <row r="250">
          <cell r="A250">
            <v>245</v>
          </cell>
        </row>
        <row r="251">
          <cell r="A251">
            <v>246</v>
          </cell>
        </row>
        <row r="252">
          <cell r="A252">
            <v>247</v>
          </cell>
        </row>
        <row r="253">
          <cell r="A253">
            <v>248</v>
          </cell>
        </row>
        <row r="254">
          <cell r="A254">
            <v>249</v>
          </cell>
        </row>
        <row r="255">
          <cell r="A255">
            <v>250</v>
          </cell>
        </row>
        <row r="256">
          <cell r="A256">
            <v>251</v>
          </cell>
        </row>
        <row r="257">
          <cell r="A257">
            <v>252</v>
          </cell>
        </row>
        <row r="258">
          <cell r="A258">
            <v>253</v>
          </cell>
        </row>
        <row r="259">
          <cell r="A259">
            <v>254</v>
          </cell>
        </row>
        <row r="260">
          <cell r="A260">
            <v>255</v>
          </cell>
        </row>
        <row r="261">
          <cell r="A261">
            <v>256</v>
          </cell>
        </row>
        <row r="262">
          <cell r="A262">
            <v>257</v>
          </cell>
        </row>
        <row r="263">
          <cell r="A263">
            <v>258</v>
          </cell>
        </row>
        <row r="264">
          <cell r="A264">
            <v>259</v>
          </cell>
        </row>
        <row r="265">
          <cell r="A265">
            <v>260</v>
          </cell>
        </row>
        <row r="266">
          <cell r="A266">
            <v>261</v>
          </cell>
        </row>
        <row r="267">
          <cell r="A267">
            <v>262</v>
          </cell>
        </row>
        <row r="268">
          <cell r="A268">
            <v>263</v>
          </cell>
        </row>
        <row r="269">
          <cell r="A269">
            <v>264</v>
          </cell>
        </row>
        <row r="270">
          <cell r="A270">
            <v>265</v>
          </cell>
        </row>
        <row r="271">
          <cell r="A271">
            <v>266</v>
          </cell>
        </row>
        <row r="272">
          <cell r="A272">
            <v>267</v>
          </cell>
        </row>
        <row r="273">
          <cell r="A273">
            <v>268</v>
          </cell>
        </row>
        <row r="274">
          <cell r="A274">
            <v>269</v>
          </cell>
        </row>
        <row r="275">
          <cell r="A275">
            <v>270</v>
          </cell>
        </row>
        <row r="276">
          <cell r="A276">
            <v>271</v>
          </cell>
        </row>
        <row r="277">
          <cell r="A277">
            <v>272</v>
          </cell>
        </row>
        <row r="278">
          <cell r="A278">
            <v>273</v>
          </cell>
        </row>
        <row r="279">
          <cell r="A279">
            <v>274</v>
          </cell>
        </row>
        <row r="280">
          <cell r="A280">
            <v>275</v>
          </cell>
        </row>
        <row r="281">
          <cell r="A281">
            <v>276</v>
          </cell>
        </row>
        <row r="282">
          <cell r="A282">
            <v>277</v>
          </cell>
        </row>
        <row r="283">
          <cell r="A283">
            <v>278</v>
          </cell>
        </row>
        <row r="284">
          <cell r="A284">
            <v>279</v>
          </cell>
        </row>
        <row r="285">
          <cell r="A285">
            <v>280</v>
          </cell>
        </row>
        <row r="286">
          <cell r="A286">
            <v>281</v>
          </cell>
        </row>
        <row r="287">
          <cell r="A287">
            <v>282</v>
          </cell>
        </row>
        <row r="288">
          <cell r="A288">
            <v>283</v>
          </cell>
        </row>
        <row r="289">
          <cell r="A289">
            <v>284</v>
          </cell>
        </row>
        <row r="290">
          <cell r="A290">
            <v>285</v>
          </cell>
        </row>
        <row r="291">
          <cell r="A291">
            <v>286</v>
          </cell>
        </row>
        <row r="292">
          <cell r="A292">
            <v>287</v>
          </cell>
        </row>
        <row r="293">
          <cell r="A293">
            <v>288</v>
          </cell>
        </row>
        <row r="294">
          <cell r="A294">
            <v>289</v>
          </cell>
        </row>
        <row r="295">
          <cell r="A295">
            <v>290</v>
          </cell>
        </row>
        <row r="296">
          <cell r="A296">
            <v>291</v>
          </cell>
        </row>
        <row r="297">
          <cell r="A297">
            <v>292</v>
          </cell>
        </row>
        <row r="298">
          <cell r="A298">
            <v>293</v>
          </cell>
        </row>
        <row r="299">
          <cell r="A299">
            <v>294</v>
          </cell>
        </row>
        <row r="300">
          <cell r="A300">
            <v>295</v>
          </cell>
        </row>
        <row r="301">
          <cell r="A301">
            <v>296</v>
          </cell>
        </row>
        <row r="302">
          <cell r="A302">
            <v>297</v>
          </cell>
        </row>
        <row r="303">
          <cell r="A303">
            <v>298</v>
          </cell>
        </row>
        <row r="304">
          <cell r="A304">
            <v>299</v>
          </cell>
        </row>
        <row r="305">
          <cell r="A305">
            <v>300</v>
          </cell>
        </row>
        <row r="306">
          <cell r="A306">
            <v>301</v>
          </cell>
        </row>
        <row r="307">
          <cell r="A307">
            <v>302</v>
          </cell>
        </row>
        <row r="308">
          <cell r="A308">
            <v>303</v>
          </cell>
        </row>
        <row r="309">
          <cell r="A309">
            <v>304</v>
          </cell>
        </row>
        <row r="310">
          <cell r="A310">
            <v>305</v>
          </cell>
        </row>
        <row r="311">
          <cell r="A311">
            <v>306</v>
          </cell>
        </row>
        <row r="312">
          <cell r="A312">
            <v>307</v>
          </cell>
        </row>
        <row r="313">
          <cell r="A313">
            <v>308</v>
          </cell>
        </row>
        <row r="314">
          <cell r="A314">
            <v>309</v>
          </cell>
        </row>
        <row r="315">
          <cell r="A315">
            <v>310</v>
          </cell>
        </row>
        <row r="316">
          <cell r="A316">
            <v>311</v>
          </cell>
        </row>
        <row r="317">
          <cell r="A317">
            <v>312</v>
          </cell>
        </row>
        <row r="318">
          <cell r="A318">
            <v>313</v>
          </cell>
        </row>
        <row r="319">
          <cell r="A319">
            <v>314</v>
          </cell>
        </row>
        <row r="320">
          <cell r="A320">
            <v>315</v>
          </cell>
        </row>
        <row r="321">
          <cell r="A321">
            <v>316</v>
          </cell>
        </row>
        <row r="322">
          <cell r="A322">
            <v>317</v>
          </cell>
        </row>
        <row r="323">
          <cell r="A323">
            <v>318</v>
          </cell>
        </row>
        <row r="324">
          <cell r="A324">
            <v>319</v>
          </cell>
        </row>
        <row r="325">
          <cell r="A325">
            <v>320</v>
          </cell>
        </row>
        <row r="326">
          <cell r="A326">
            <v>321</v>
          </cell>
        </row>
        <row r="327">
          <cell r="A327">
            <v>322</v>
          </cell>
        </row>
        <row r="328">
          <cell r="A328">
            <v>323</v>
          </cell>
        </row>
        <row r="329">
          <cell r="A329">
            <v>324</v>
          </cell>
        </row>
        <row r="330">
          <cell r="A330">
            <v>325</v>
          </cell>
        </row>
        <row r="331">
          <cell r="A331">
            <v>326</v>
          </cell>
        </row>
        <row r="332">
          <cell r="A332">
            <v>327</v>
          </cell>
        </row>
        <row r="333">
          <cell r="A333">
            <v>328</v>
          </cell>
        </row>
        <row r="334">
          <cell r="A334">
            <v>329</v>
          </cell>
        </row>
        <row r="335">
          <cell r="A335">
            <v>330</v>
          </cell>
        </row>
        <row r="336">
          <cell r="A336">
            <v>331</v>
          </cell>
        </row>
        <row r="337">
          <cell r="A337">
            <v>332</v>
          </cell>
        </row>
        <row r="338">
          <cell r="A338">
            <v>333</v>
          </cell>
        </row>
        <row r="339">
          <cell r="A339">
            <v>334</v>
          </cell>
        </row>
        <row r="340">
          <cell r="A340">
            <v>335</v>
          </cell>
        </row>
        <row r="341">
          <cell r="A341">
            <v>336</v>
          </cell>
        </row>
        <row r="342">
          <cell r="A342">
            <v>337</v>
          </cell>
        </row>
        <row r="343">
          <cell r="A343">
            <v>338</v>
          </cell>
        </row>
        <row r="344">
          <cell r="A344">
            <v>339</v>
          </cell>
        </row>
        <row r="345">
          <cell r="A345">
            <v>340</v>
          </cell>
        </row>
        <row r="346">
          <cell r="A346">
            <v>341</v>
          </cell>
        </row>
        <row r="347">
          <cell r="A347">
            <v>342</v>
          </cell>
        </row>
        <row r="348">
          <cell r="A348">
            <v>343</v>
          </cell>
        </row>
        <row r="349">
          <cell r="A349">
            <v>344</v>
          </cell>
        </row>
        <row r="350">
          <cell r="A350">
            <v>345</v>
          </cell>
        </row>
        <row r="351">
          <cell r="A351">
            <v>346</v>
          </cell>
        </row>
        <row r="352">
          <cell r="A352">
            <v>347</v>
          </cell>
        </row>
        <row r="353">
          <cell r="A353">
            <v>348</v>
          </cell>
        </row>
        <row r="354">
          <cell r="A354">
            <v>349</v>
          </cell>
        </row>
        <row r="355">
          <cell r="A355">
            <v>350</v>
          </cell>
        </row>
        <row r="356">
          <cell r="A356">
            <v>351</v>
          </cell>
        </row>
        <row r="357">
          <cell r="A357">
            <v>352</v>
          </cell>
        </row>
        <row r="358">
          <cell r="A358">
            <v>353</v>
          </cell>
        </row>
        <row r="359">
          <cell r="A359">
            <v>354</v>
          </cell>
        </row>
        <row r="360">
          <cell r="A360">
            <v>355</v>
          </cell>
        </row>
        <row r="361">
          <cell r="A361">
            <v>356</v>
          </cell>
        </row>
        <row r="362">
          <cell r="A362">
            <v>357</v>
          </cell>
        </row>
        <row r="363">
          <cell r="A363">
            <v>358</v>
          </cell>
        </row>
        <row r="364">
          <cell r="A364">
            <v>359</v>
          </cell>
        </row>
        <row r="365">
          <cell r="A365">
            <v>360</v>
          </cell>
        </row>
        <row r="366">
          <cell r="A366">
            <v>361</v>
          </cell>
        </row>
        <row r="367">
          <cell r="A367">
            <v>362</v>
          </cell>
        </row>
        <row r="368">
          <cell r="A368">
            <v>363</v>
          </cell>
        </row>
        <row r="369">
          <cell r="A369">
            <v>364</v>
          </cell>
        </row>
        <row r="370">
          <cell r="A370">
            <v>365</v>
          </cell>
        </row>
        <row r="371">
          <cell r="A371">
            <v>366</v>
          </cell>
        </row>
        <row r="372">
          <cell r="A372">
            <v>367</v>
          </cell>
        </row>
        <row r="373">
          <cell r="A373">
            <v>368</v>
          </cell>
        </row>
        <row r="374">
          <cell r="A374">
            <v>369</v>
          </cell>
        </row>
        <row r="375">
          <cell r="A375">
            <v>370</v>
          </cell>
        </row>
        <row r="376">
          <cell r="A376">
            <v>371</v>
          </cell>
        </row>
        <row r="377">
          <cell r="A377">
            <v>372</v>
          </cell>
        </row>
        <row r="378">
          <cell r="A378">
            <v>373</v>
          </cell>
        </row>
        <row r="379">
          <cell r="A379">
            <v>374</v>
          </cell>
        </row>
        <row r="380">
          <cell r="A380">
            <v>375</v>
          </cell>
        </row>
        <row r="381">
          <cell r="A381">
            <v>376</v>
          </cell>
        </row>
        <row r="382">
          <cell r="A382">
            <v>377</v>
          </cell>
        </row>
        <row r="383">
          <cell r="A383">
            <v>378</v>
          </cell>
        </row>
        <row r="384">
          <cell r="A384">
            <v>379</v>
          </cell>
        </row>
        <row r="385">
          <cell r="A385">
            <v>380</v>
          </cell>
        </row>
        <row r="386">
          <cell r="A386">
            <v>381</v>
          </cell>
        </row>
        <row r="387">
          <cell r="A387">
            <v>382</v>
          </cell>
        </row>
        <row r="388">
          <cell r="A388">
            <v>383</v>
          </cell>
        </row>
        <row r="389">
          <cell r="A389">
            <v>384</v>
          </cell>
        </row>
        <row r="390">
          <cell r="A390">
            <v>385</v>
          </cell>
        </row>
        <row r="391">
          <cell r="A391">
            <v>386</v>
          </cell>
        </row>
        <row r="392">
          <cell r="A392">
            <v>387</v>
          </cell>
        </row>
        <row r="393">
          <cell r="A393">
            <v>388</v>
          </cell>
        </row>
        <row r="394">
          <cell r="A394">
            <v>389</v>
          </cell>
        </row>
        <row r="395">
          <cell r="A395">
            <v>390</v>
          </cell>
        </row>
        <row r="396">
          <cell r="A396">
            <v>391</v>
          </cell>
        </row>
        <row r="397">
          <cell r="A397">
            <v>392</v>
          </cell>
        </row>
        <row r="398">
          <cell r="A398">
            <v>393</v>
          </cell>
        </row>
        <row r="399">
          <cell r="A399">
            <v>394</v>
          </cell>
        </row>
        <row r="400">
          <cell r="A400">
            <v>395</v>
          </cell>
        </row>
        <row r="401">
          <cell r="A401">
            <v>396</v>
          </cell>
        </row>
        <row r="402">
          <cell r="A402">
            <v>397</v>
          </cell>
        </row>
        <row r="403">
          <cell r="A403">
            <v>398</v>
          </cell>
        </row>
        <row r="404">
          <cell r="A404">
            <v>399</v>
          </cell>
        </row>
        <row r="405">
          <cell r="A405">
            <v>400</v>
          </cell>
        </row>
        <row r="406">
          <cell r="A406">
            <v>401</v>
          </cell>
        </row>
        <row r="407">
          <cell r="A407">
            <v>402</v>
          </cell>
        </row>
        <row r="408">
          <cell r="A408">
            <v>403</v>
          </cell>
        </row>
        <row r="409">
          <cell r="A409">
            <v>404</v>
          </cell>
        </row>
        <row r="410">
          <cell r="A410">
            <v>405</v>
          </cell>
        </row>
        <row r="411">
          <cell r="A411">
            <v>406</v>
          </cell>
        </row>
        <row r="412">
          <cell r="A412">
            <v>407</v>
          </cell>
        </row>
        <row r="413">
          <cell r="A413">
            <v>408</v>
          </cell>
        </row>
        <row r="414">
          <cell r="A414">
            <v>409</v>
          </cell>
        </row>
        <row r="415">
          <cell r="A415">
            <v>410</v>
          </cell>
        </row>
        <row r="416">
          <cell r="A416">
            <v>411</v>
          </cell>
        </row>
        <row r="417">
          <cell r="A417">
            <v>412</v>
          </cell>
        </row>
        <row r="418">
          <cell r="A418">
            <v>413</v>
          </cell>
        </row>
        <row r="419">
          <cell r="A419">
            <v>414</v>
          </cell>
        </row>
        <row r="420">
          <cell r="A420">
            <v>415</v>
          </cell>
        </row>
        <row r="421">
          <cell r="A421">
            <v>416</v>
          </cell>
        </row>
        <row r="422">
          <cell r="A422">
            <v>417</v>
          </cell>
        </row>
        <row r="423">
          <cell r="A423">
            <v>418</v>
          </cell>
        </row>
        <row r="424">
          <cell r="A424">
            <v>419</v>
          </cell>
        </row>
        <row r="425">
          <cell r="A425">
            <v>420</v>
          </cell>
        </row>
        <row r="426">
          <cell r="A426">
            <v>421</v>
          </cell>
        </row>
        <row r="427">
          <cell r="A427">
            <v>422</v>
          </cell>
        </row>
        <row r="428">
          <cell r="A428">
            <v>423</v>
          </cell>
        </row>
        <row r="429">
          <cell r="A429">
            <v>424</v>
          </cell>
        </row>
        <row r="430">
          <cell r="A430">
            <v>425</v>
          </cell>
        </row>
        <row r="431">
          <cell r="A431">
            <v>426</v>
          </cell>
        </row>
        <row r="432">
          <cell r="A432">
            <v>427</v>
          </cell>
        </row>
        <row r="433">
          <cell r="A433">
            <v>428</v>
          </cell>
        </row>
        <row r="434">
          <cell r="A434">
            <v>429</v>
          </cell>
        </row>
        <row r="435">
          <cell r="A435">
            <v>430</v>
          </cell>
        </row>
        <row r="436">
          <cell r="A436">
            <v>431</v>
          </cell>
        </row>
        <row r="437">
          <cell r="A437">
            <v>432</v>
          </cell>
        </row>
        <row r="438">
          <cell r="A438">
            <v>433</v>
          </cell>
        </row>
        <row r="439">
          <cell r="A439">
            <v>434</v>
          </cell>
        </row>
        <row r="440">
          <cell r="A440">
            <v>435</v>
          </cell>
        </row>
        <row r="441">
          <cell r="A441">
            <v>436</v>
          </cell>
        </row>
        <row r="442">
          <cell r="A442">
            <v>437</v>
          </cell>
        </row>
        <row r="443">
          <cell r="A443">
            <v>438</v>
          </cell>
        </row>
        <row r="444">
          <cell r="A444">
            <v>439</v>
          </cell>
        </row>
        <row r="445">
          <cell r="A445">
            <v>440</v>
          </cell>
        </row>
        <row r="446">
          <cell r="A446">
            <v>441</v>
          </cell>
        </row>
        <row r="447">
          <cell r="A447">
            <v>442</v>
          </cell>
        </row>
        <row r="448">
          <cell r="A448">
            <v>443</v>
          </cell>
        </row>
        <row r="449">
          <cell r="A449">
            <v>444</v>
          </cell>
        </row>
        <row r="450">
          <cell r="A450">
            <v>445</v>
          </cell>
        </row>
        <row r="451">
          <cell r="A451">
            <v>446</v>
          </cell>
        </row>
        <row r="452">
          <cell r="A452">
            <v>447</v>
          </cell>
        </row>
        <row r="453">
          <cell r="A453">
            <v>448</v>
          </cell>
        </row>
        <row r="454">
          <cell r="A454">
            <v>449</v>
          </cell>
        </row>
        <row r="455">
          <cell r="A455">
            <v>450</v>
          </cell>
        </row>
        <row r="456">
          <cell r="A456">
            <v>451</v>
          </cell>
        </row>
        <row r="457">
          <cell r="A457">
            <v>452</v>
          </cell>
        </row>
        <row r="458">
          <cell r="A458">
            <v>453</v>
          </cell>
        </row>
        <row r="459">
          <cell r="A459">
            <v>454</v>
          </cell>
        </row>
        <row r="460">
          <cell r="A460">
            <v>455</v>
          </cell>
        </row>
        <row r="461">
          <cell r="A461">
            <v>456</v>
          </cell>
        </row>
        <row r="462">
          <cell r="A462">
            <v>457</v>
          </cell>
        </row>
        <row r="463">
          <cell r="A463">
            <v>458</v>
          </cell>
        </row>
        <row r="464">
          <cell r="A464">
            <v>459</v>
          </cell>
        </row>
        <row r="465">
          <cell r="A465">
            <v>460</v>
          </cell>
        </row>
        <row r="466">
          <cell r="A466">
            <v>461</v>
          </cell>
        </row>
        <row r="467">
          <cell r="A467">
            <v>462</v>
          </cell>
        </row>
        <row r="468">
          <cell r="A468">
            <v>463</v>
          </cell>
        </row>
        <row r="469">
          <cell r="A469">
            <v>464</v>
          </cell>
        </row>
        <row r="470">
          <cell r="A470">
            <v>465</v>
          </cell>
        </row>
        <row r="471">
          <cell r="A471">
            <v>466</v>
          </cell>
        </row>
        <row r="472">
          <cell r="A472">
            <v>467</v>
          </cell>
        </row>
        <row r="473">
          <cell r="A473">
            <v>468</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ubb.ac.id/"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ubb.ac.id/"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6"/>
  <sheetViews>
    <sheetView view="pageBreakPreview" topLeftCell="A20" zoomScale="112" zoomScaleSheetLayoutView="70" workbookViewId="0">
      <selection activeCell="D27" sqref="D27"/>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c r="K4" s="2">
        <v>2</v>
      </c>
    </row>
    <row r="5" spans="1:12" ht="13" customHeight="1" x14ac:dyDescent="0.3">
      <c r="A5" s="6"/>
      <c r="B5" s="176" t="s">
        <v>2</v>
      </c>
      <c r="C5" s="176"/>
      <c r="D5" s="176"/>
      <c r="E5" s="176"/>
      <c r="F5" s="176"/>
      <c r="G5" s="176"/>
      <c r="H5" s="176"/>
      <c r="I5" s="176"/>
      <c r="K5" s="7">
        <v>4</v>
      </c>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K11" s="10" t="s">
        <v>119</v>
      </c>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108</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6" t="s">
        <v>93</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111</v>
      </c>
      <c r="B26" s="115"/>
      <c r="C26" s="115"/>
      <c r="G26" s="22" t="s">
        <v>99</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174" t="s">
        <v>100</v>
      </c>
      <c r="H33" s="174"/>
      <c r="I33" s="174"/>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L55:O55"/>
    <mergeCell ref="L56:O56"/>
    <mergeCell ref="B8:I8"/>
    <mergeCell ref="A15:I15"/>
    <mergeCell ref="C21:I22"/>
    <mergeCell ref="I35:J35"/>
    <mergeCell ref="G33:I33"/>
    <mergeCell ref="A32:C32"/>
    <mergeCell ref="A33:C33"/>
  </mergeCells>
  <printOptions horizontalCentered="1"/>
  <pageMargins left="0.27559055118110237" right="0.23622047244094491" top="0.62" bottom="0.43307086614173229" header="0.43307086614173229"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A03D-CAB5-42FA-BADB-D2F0FBEB1633}">
  <dimension ref="A1:W56"/>
  <sheetViews>
    <sheetView view="pageBreakPreview" topLeftCell="A23" zoomScale="112" zoomScaleSheetLayoutView="70" workbookViewId="0">
      <selection activeCell="I16" sqref="I16"/>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c r="K4" s="2">
        <v>2</v>
      </c>
    </row>
    <row r="5" spans="1:12" ht="13" customHeight="1" x14ac:dyDescent="0.3">
      <c r="A5" s="6"/>
      <c r="B5" s="176" t="s">
        <v>2</v>
      </c>
      <c r="C5" s="176"/>
      <c r="D5" s="176"/>
      <c r="E5" s="176"/>
      <c r="F5" s="176"/>
      <c r="G5" s="176"/>
      <c r="H5" s="176"/>
      <c r="I5" s="176"/>
      <c r="K5" s="7">
        <v>4</v>
      </c>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K11" s="10" t="s">
        <v>120</v>
      </c>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108</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7" t="s">
        <v>96</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111</v>
      </c>
      <c r="B26" s="115"/>
      <c r="C26" s="115"/>
      <c r="G26" s="22" t="s">
        <v>99</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174" t="s">
        <v>101</v>
      </c>
      <c r="H33" s="174"/>
      <c r="I33" s="174"/>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I35:J35"/>
    <mergeCell ref="L55:O55"/>
    <mergeCell ref="L56:O56"/>
    <mergeCell ref="B8:I8"/>
    <mergeCell ref="A15:I15"/>
    <mergeCell ref="C21:I22"/>
    <mergeCell ref="A32:C32"/>
    <mergeCell ref="A33:C33"/>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1476C-25F9-4A77-8730-593D9193E209}">
  <dimension ref="A1:W56"/>
  <sheetViews>
    <sheetView view="pageBreakPreview" topLeftCell="A16" zoomScale="112" zoomScaleSheetLayoutView="70" workbookViewId="0">
      <selection activeCell="K36" sqref="K36"/>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c r="K4" s="2">
        <v>2</v>
      </c>
    </row>
    <row r="5" spans="1:12" ht="13" customHeight="1" x14ac:dyDescent="0.3">
      <c r="A5" s="6"/>
      <c r="B5" s="176" t="s">
        <v>2</v>
      </c>
      <c r="C5" s="176"/>
      <c r="D5" s="176"/>
      <c r="E5" s="176"/>
      <c r="F5" s="176"/>
      <c r="G5" s="176"/>
      <c r="H5" s="176"/>
      <c r="I5" s="176"/>
      <c r="K5" s="7">
        <v>4</v>
      </c>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K11" s="10" t="s">
        <v>121</v>
      </c>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108</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7" t="s">
        <v>95</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111</v>
      </c>
      <c r="B26" s="115"/>
      <c r="C26" s="115"/>
      <c r="G26" s="22" t="s">
        <v>99</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174" t="s">
        <v>102</v>
      </c>
      <c r="H33" s="174"/>
      <c r="I33" s="174"/>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I35:J35"/>
    <mergeCell ref="L55:O55"/>
    <mergeCell ref="L56:O56"/>
    <mergeCell ref="B8:I8"/>
    <mergeCell ref="A15:I15"/>
    <mergeCell ref="C21:I22"/>
    <mergeCell ref="A32:C32"/>
    <mergeCell ref="A33:C33"/>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C2784-8147-4A83-8FA1-72A6F194C298}">
  <dimension ref="A1:W56"/>
  <sheetViews>
    <sheetView view="pageBreakPreview" topLeftCell="A18" zoomScale="112" zoomScaleSheetLayoutView="70" workbookViewId="0">
      <selection activeCell="A32" sqref="A32:C3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c r="K4" s="2">
        <v>2</v>
      </c>
    </row>
    <row r="5" spans="1:12" ht="13" customHeight="1" x14ac:dyDescent="0.3">
      <c r="A5" s="6"/>
      <c r="B5" s="176" t="s">
        <v>2</v>
      </c>
      <c r="C5" s="176"/>
      <c r="D5" s="176"/>
      <c r="E5" s="176"/>
      <c r="F5" s="176"/>
      <c r="G5" s="176"/>
      <c r="H5" s="176"/>
      <c r="I5" s="176"/>
      <c r="K5" s="7">
        <v>4</v>
      </c>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K11" s="10" t="s">
        <v>122</v>
      </c>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108</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7" t="s">
        <v>128</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111</v>
      </c>
      <c r="B26" s="115"/>
      <c r="C26" s="115"/>
      <c r="G26" s="22" t="s">
        <v>99</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177" t="s">
        <v>103</v>
      </c>
      <c r="H33" s="177"/>
      <c r="I33" s="177"/>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I35:J35"/>
    <mergeCell ref="L55:O55"/>
    <mergeCell ref="L56:O56"/>
    <mergeCell ref="B8:I8"/>
    <mergeCell ref="A15:I15"/>
    <mergeCell ref="C21:I22"/>
    <mergeCell ref="A32:C32"/>
    <mergeCell ref="A33:C33"/>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F38F6-D796-4E0B-A7D4-633BFA1D556C}">
  <dimension ref="A1:W56"/>
  <sheetViews>
    <sheetView view="pageBreakPreview" topLeftCell="A11" zoomScaleSheetLayoutView="100" workbookViewId="0">
      <selection activeCell="D23" sqref="D23"/>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c r="K4" s="2">
        <v>2</v>
      </c>
    </row>
    <row r="5" spans="1:12" ht="13" customHeight="1" x14ac:dyDescent="0.3">
      <c r="A5" s="6"/>
      <c r="B5" s="176" t="s">
        <v>2</v>
      </c>
      <c r="C5" s="176"/>
      <c r="D5" s="176"/>
      <c r="E5" s="176"/>
      <c r="F5" s="176"/>
      <c r="G5" s="176"/>
      <c r="H5" s="176"/>
      <c r="I5" s="176"/>
      <c r="K5" s="7">
        <v>4</v>
      </c>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K11" s="10" t="s">
        <v>123</v>
      </c>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108</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7" t="s">
        <v>129</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111</v>
      </c>
      <c r="B26" s="115"/>
      <c r="C26" s="115"/>
      <c r="G26" s="22" t="s">
        <v>99</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177" t="s">
        <v>104</v>
      </c>
      <c r="H33" s="177"/>
      <c r="I33" s="177"/>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I35:J35"/>
    <mergeCell ref="L55:O55"/>
    <mergeCell ref="L56:O56"/>
    <mergeCell ref="B8:I8"/>
    <mergeCell ref="A15:I15"/>
    <mergeCell ref="C21:I22"/>
    <mergeCell ref="A32:C32"/>
    <mergeCell ref="A33:C33"/>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R50"/>
  <sheetViews>
    <sheetView zoomScale="82" zoomScaleNormal="82" workbookViewId="0">
      <selection activeCell="E13" sqref="E13"/>
    </sheetView>
  </sheetViews>
  <sheetFormatPr defaultColWidth="9.1796875" defaultRowHeight="13" x14ac:dyDescent="0.3"/>
  <cols>
    <col min="1" max="1" width="0.1796875" style="59" customWidth="1"/>
    <col min="2" max="2" width="3.453125" style="59" customWidth="1"/>
    <col min="3" max="3" width="13.08984375" style="59" customWidth="1"/>
    <col min="4" max="4" width="15.6328125" style="59" customWidth="1"/>
    <col min="5" max="5" width="55" style="59" customWidth="1"/>
    <col min="6" max="6" width="10.81640625" style="59" customWidth="1"/>
    <col min="7" max="7" width="12.90625" style="59" customWidth="1"/>
    <col min="8" max="8" width="13.36328125" style="61" customWidth="1"/>
    <col min="9" max="9" width="8" style="59" customWidth="1"/>
    <col min="10" max="10" width="10" style="59" customWidth="1"/>
    <col min="11" max="11" width="11.453125" style="60" customWidth="1"/>
    <col min="12" max="12" width="9.36328125" style="59" customWidth="1"/>
    <col min="13" max="14" width="12.6328125" style="59" bestFit="1" customWidth="1"/>
    <col min="15" max="256" width="9.1796875" style="59"/>
    <col min="257" max="257" width="0.1796875" style="59" customWidth="1"/>
    <col min="258" max="258" width="3.453125" style="59" customWidth="1"/>
    <col min="259" max="259" width="7" style="59" customWidth="1"/>
    <col min="260" max="260" width="22.453125" style="59" customWidth="1"/>
    <col min="261" max="261" width="34.453125" style="59" customWidth="1"/>
    <col min="262" max="262" width="4.1796875" style="59" customWidth="1"/>
    <col min="263" max="263" width="33.453125" style="59" customWidth="1"/>
    <col min="264" max="264" width="13.36328125" style="59" customWidth="1"/>
    <col min="265" max="265" width="8" style="59" customWidth="1"/>
    <col min="266" max="266" width="10" style="59" customWidth="1"/>
    <col min="267" max="267" width="11.453125" style="59" customWidth="1"/>
    <col min="268" max="268" width="9.36328125" style="59" customWidth="1"/>
    <col min="269" max="270" width="12.6328125" style="59" bestFit="1" customWidth="1"/>
    <col min="271" max="512" width="9.1796875" style="59"/>
    <col min="513" max="513" width="0.1796875" style="59" customWidth="1"/>
    <col min="514" max="514" width="3.453125" style="59" customWidth="1"/>
    <col min="515" max="515" width="7" style="59" customWidth="1"/>
    <col min="516" max="516" width="22.453125" style="59" customWidth="1"/>
    <col min="517" max="517" width="34.453125" style="59" customWidth="1"/>
    <col min="518" max="518" width="4.1796875" style="59" customWidth="1"/>
    <col min="519" max="519" width="33.453125" style="59" customWidth="1"/>
    <col min="520" max="520" width="13.36328125" style="59" customWidth="1"/>
    <col min="521" max="521" width="8" style="59" customWidth="1"/>
    <col min="522" max="522" width="10" style="59" customWidth="1"/>
    <col min="523" max="523" width="11.453125" style="59" customWidth="1"/>
    <col min="524" max="524" width="9.36328125" style="59" customWidth="1"/>
    <col min="525" max="526" width="12.6328125" style="59" bestFit="1" customWidth="1"/>
    <col min="527" max="768" width="9.1796875" style="59"/>
    <col min="769" max="769" width="0.1796875" style="59" customWidth="1"/>
    <col min="770" max="770" width="3.453125" style="59" customWidth="1"/>
    <col min="771" max="771" width="7" style="59" customWidth="1"/>
    <col min="772" max="772" width="22.453125" style="59" customWidth="1"/>
    <col min="773" max="773" width="34.453125" style="59" customWidth="1"/>
    <col min="774" max="774" width="4.1796875" style="59" customWidth="1"/>
    <col min="775" max="775" width="33.453125" style="59" customWidth="1"/>
    <col min="776" max="776" width="13.36328125" style="59" customWidth="1"/>
    <col min="777" max="777" width="8" style="59" customWidth="1"/>
    <col min="778" max="778" width="10" style="59" customWidth="1"/>
    <col min="779" max="779" width="11.453125" style="59" customWidth="1"/>
    <col min="780" max="780" width="9.36328125" style="59" customWidth="1"/>
    <col min="781" max="782" width="12.6328125" style="59" bestFit="1" customWidth="1"/>
    <col min="783" max="1024" width="9.1796875" style="59"/>
    <col min="1025" max="1025" width="0.1796875" style="59" customWidth="1"/>
    <col min="1026" max="1026" width="3.453125" style="59" customWidth="1"/>
    <col min="1027" max="1027" width="7" style="59" customWidth="1"/>
    <col min="1028" max="1028" width="22.453125" style="59" customWidth="1"/>
    <col min="1029" max="1029" width="34.453125" style="59" customWidth="1"/>
    <col min="1030" max="1030" width="4.1796875" style="59" customWidth="1"/>
    <col min="1031" max="1031" width="33.453125" style="59" customWidth="1"/>
    <col min="1032" max="1032" width="13.36328125" style="59" customWidth="1"/>
    <col min="1033" max="1033" width="8" style="59" customWidth="1"/>
    <col min="1034" max="1034" width="10" style="59" customWidth="1"/>
    <col min="1035" max="1035" width="11.453125" style="59" customWidth="1"/>
    <col min="1036" max="1036" width="9.36328125" style="59" customWidth="1"/>
    <col min="1037" max="1038" width="12.6328125" style="59" bestFit="1" customWidth="1"/>
    <col min="1039" max="1280" width="9.1796875" style="59"/>
    <col min="1281" max="1281" width="0.1796875" style="59" customWidth="1"/>
    <col min="1282" max="1282" width="3.453125" style="59" customWidth="1"/>
    <col min="1283" max="1283" width="7" style="59" customWidth="1"/>
    <col min="1284" max="1284" width="22.453125" style="59" customWidth="1"/>
    <col min="1285" max="1285" width="34.453125" style="59" customWidth="1"/>
    <col min="1286" max="1286" width="4.1796875" style="59" customWidth="1"/>
    <col min="1287" max="1287" width="33.453125" style="59" customWidth="1"/>
    <col min="1288" max="1288" width="13.36328125" style="59" customWidth="1"/>
    <col min="1289" max="1289" width="8" style="59" customWidth="1"/>
    <col min="1290" max="1290" width="10" style="59" customWidth="1"/>
    <col min="1291" max="1291" width="11.453125" style="59" customWidth="1"/>
    <col min="1292" max="1292" width="9.36328125" style="59" customWidth="1"/>
    <col min="1293" max="1294" width="12.6328125" style="59" bestFit="1" customWidth="1"/>
    <col min="1295" max="1536" width="9.1796875" style="59"/>
    <col min="1537" max="1537" width="0.1796875" style="59" customWidth="1"/>
    <col min="1538" max="1538" width="3.453125" style="59" customWidth="1"/>
    <col min="1539" max="1539" width="7" style="59" customWidth="1"/>
    <col min="1540" max="1540" width="22.453125" style="59" customWidth="1"/>
    <col min="1541" max="1541" width="34.453125" style="59" customWidth="1"/>
    <col min="1542" max="1542" width="4.1796875" style="59" customWidth="1"/>
    <col min="1543" max="1543" width="33.453125" style="59" customWidth="1"/>
    <col min="1544" max="1544" width="13.36328125" style="59" customWidth="1"/>
    <col min="1545" max="1545" width="8" style="59" customWidth="1"/>
    <col min="1546" max="1546" width="10" style="59" customWidth="1"/>
    <col min="1547" max="1547" width="11.453125" style="59" customWidth="1"/>
    <col min="1548" max="1548" width="9.36328125" style="59" customWidth="1"/>
    <col min="1549" max="1550" width="12.6328125" style="59" bestFit="1" customWidth="1"/>
    <col min="1551" max="1792" width="9.1796875" style="59"/>
    <col min="1793" max="1793" width="0.1796875" style="59" customWidth="1"/>
    <col min="1794" max="1794" width="3.453125" style="59" customWidth="1"/>
    <col min="1795" max="1795" width="7" style="59" customWidth="1"/>
    <col min="1796" max="1796" width="22.453125" style="59" customWidth="1"/>
    <col min="1797" max="1797" width="34.453125" style="59" customWidth="1"/>
    <col min="1798" max="1798" width="4.1796875" style="59" customWidth="1"/>
    <col min="1799" max="1799" width="33.453125" style="59" customWidth="1"/>
    <col min="1800" max="1800" width="13.36328125" style="59" customWidth="1"/>
    <col min="1801" max="1801" width="8" style="59" customWidth="1"/>
    <col min="1802" max="1802" width="10" style="59" customWidth="1"/>
    <col min="1803" max="1803" width="11.453125" style="59" customWidth="1"/>
    <col min="1804" max="1804" width="9.36328125" style="59" customWidth="1"/>
    <col min="1805" max="1806" width="12.6328125" style="59" bestFit="1" customWidth="1"/>
    <col min="1807" max="2048" width="9.1796875" style="59"/>
    <col min="2049" max="2049" width="0.1796875" style="59" customWidth="1"/>
    <col min="2050" max="2050" width="3.453125" style="59" customWidth="1"/>
    <col min="2051" max="2051" width="7" style="59" customWidth="1"/>
    <col min="2052" max="2052" width="22.453125" style="59" customWidth="1"/>
    <col min="2053" max="2053" width="34.453125" style="59" customWidth="1"/>
    <col min="2054" max="2054" width="4.1796875" style="59" customWidth="1"/>
    <col min="2055" max="2055" width="33.453125" style="59" customWidth="1"/>
    <col min="2056" max="2056" width="13.36328125" style="59" customWidth="1"/>
    <col min="2057" max="2057" width="8" style="59" customWidth="1"/>
    <col min="2058" max="2058" width="10" style="59" customWidth="1"/>
    <col min="2059" max="2059" width="11.453125" style="59" customWidth="1"/>
    <col min="2060" max="2060" width="9.36328125" style="59" customWidth="1"/>
    <col min="2061" max="2062" width="12.6328125" style="59" bestFit="1" customWidth="1"/>
    <col min="2063" max="2304" width="9.1796875" style="59"/>
    <col min="2305" max="2305" width="0.1796875" style="59" customWidth="1"/>
    <col min="2306" max="2306" width="3.453125" style="59" customWidth="1"/>
    <col min="2307" max="2307" width="7" style="59" customWidth="1"/>
    <col min="2308" max="2308" width="22.453125" style="59" customWidth="1"/>
    <col min="2309" max="2309" width="34.453125" style="59" customWidth="1"/>
    <col min="2310" max="2310" width="4.1796875" style="59" customWidth="1"/>
    <col min="2311" max="2311" width="33.453125" style="59" customWidth="1"/>
    <col min="2312" max="2312" width="13.36328125" style="59" customWidth="1"/>
    <col min="2313" max="2313" width="8" style="59" customWidth="1"/>
    <col min="2314" max="2314" width="10" style="59" customWidth="1"/>
    <col min="2315" max="2315" width="11.453125" style="59" customWidth="1"/>
    <col min="2316" max="2316" width="9.36328125" style="59" customWidth="1"/>
    <col min="2317" max="2318" width="12.6328125" style="59" bestFit="1" customWidth="1"/>
    <col min="2319" max="2560" width="9.1796875" style="59"/>
    <col min="2561" max="2561" width="0.1796875" style="59" customWidth="1"/>
    <col min="2562" max="2562" width="3.453125" style="59" customWidth="1"/>
    <col min="2563" max="2563" width="7" style="59" customWidth="1"/>
    <col min="2564" max="2564" width="22.453125" style="59" customWidth="1"/>
    <col min="2565" max="2565" width="34.453125" style="59" customWidth="1"/>
    <col min="2566" max="2566" width="4.1796875" style="59" customWidth="1"/>
    <col min="2567" max="2567" width="33.453125" style="59" customWidth="1"/>
    <col min="2568" max="2568" width="13.36328125" style="59" customWidth="1"/>
    <col min="2569" max="2569" width="8" style="59" customWidth="1"/>
    <col min="2570" max="2570" width="10" style="59" customWidth="1"/>
    <col min="2571" max="2571" width="11.453125" style="59" customWidth="1"/>
    <col min="2572" max="2572" width="9.36328125" style="59" customWidth="1"/>
    <col min="2573" max="2574" width="12.6328125" style="59" bestFit="1" customWidth="1"/>
    <col min="2575" max="2816" width="9.1796875" style="59"/>
    <col min="2817" max="2817" width="0.1796875" style="59" customWidth="1"/>
    <col min="2818" max="2818" width="3.453125" style="59" customWidth="1"/>
    <col min="2819" max="2819" width="7" style="59" customWidth="1"/>
    <col min="2820" max="2820" width="22.453125" style="59" customWidth="1"/>
    <col min="2821" max="2821" width="34.453125" style="59" customWidth="1"/>
    <col min="2822" max="2822" width="4.1796875" style="59" customWidth="1"/>
    <col min="2823" max="2823" width="33.453125" style="59" customWidth="1"/>
    <col min="2824" max="2824" width="13.36328125" style="59" customWidth="1"/>
    <col min="2825" max="2825" width="8" style="59" customWidth="1"/>
    <col min="2826" max="2826" width="10" style="59" customWidth="1"/>
    <col min="2827" max="2827" width="11.453125" style="59" customWidth="1"/>
    <col min="2828" max="2828" width="9.36328125" style="59" customWidth="1"/>
    <col min="2829" max="2830" width="12.6328125" style="59" bestFit="1" customWidth="1"/>
    <col min="2831" max="3072" width="9.1796875" style="59"/>
    <col min="3073" max="3073" width="0.1796875" style="59" customWidth="1"/>
    <col min="3074" max="3074" width="3.453125" style="59" customWidth="1"/>
    <col min="3075" max="3075" width="7" style="59" customWidth="1"/>
    <col min="3076" max="3076" width="22.453125" style="59" customWidth="1"/>
    <col min="3077" max="3077" width="34.453125" style="59" customWidth="1"/>
    <col min="3078" max="3078" width="4.1796875" style="59" customWidth="1"/>
    <col min="3079" max="3079" width="33.453125" style="59" customWidth="1"/>
    <col min="3080" max="3080" width="13.36328125" style="59" customWidth="1"/>
    <col min="3081" max="3081" width="8" style="59" customWidth="1"/>
    <col min="3082" max="3082" width="10" style="59" customWidth="1"/>
    <col min="3083" max="3083" width="11.453125" style="59" customWidth="1"/>
    <col min="3084" max="3084" width="9.36328125" style="59" customWidth="1"/>
    <col min="3085" max="3086" width="12.6328125" style="59" bestFit="1" customWidth="1"/>
    <col min="3087" max="3328" width="9.1796875" style="59"/>
    <col min="3329" max="3329" width="0.1796875" style="59" customWidth="1"/>
    <col min="3330" max="3330" width="3.453125" style="59" customWidth="1"/>
    <col min="3331" max="3331" width="7" style="59" customWidth="1"/>
    <col min="3332" max="3332" width="22.453125" style="59" customWidth="1"/>
    <col min="3333" max="3333" width="34.453125" style="59" customWidth="1"/>
    <col min="3334" max="3334" width="4.1796875" style="59" customWidth="1"/>
    <col min="3335" max="3335" width="33.453125" style="59" customWidth="1"/>
    <col min="3336" max="3336" width="13.36328125" style="59" customWidth="1"/>
    <col min="3337" max="3337" width="8" style="59" customWidth="1"/>
    <col min="3338" max="3338" width="10" style="59" customWidth="1"/>
    <col min="3339" max="3339" width="11.453125" style="59" customWidth="1"/>
    <col min="3340" max="3340" width="9.36328125" style="59" customWidth="1"/>
    <col min="3341" max="3342" width="12.6328125" style="59" bestFit="1" customWidth="1"/>
    <col min="3343" max="3584" width="9.1796875" style="59"/>
    <col min="3585" max="3585" width="0.1796875" style="59" customWidth="1"/>
    <col min="3586" max="3586" width="3.453125" style="59" customWidth="1"/>
    <col min="3587" max="3587" width="7" style="59" customWidth="1"/>
    <col min="3588" max="3588" width="22.453125" style="59" customWidth="1"/>
    <col min="3589" max="3589" width="34.453125" style="59" customWidth="1"/>
    <col min="3590" max="3590" width="4.1796875" style="59" customWidth="1"/>
    <col min="3591" max="3591" width="33.453125" style="59" customWidth="1"/>
    <col min="3592" max="3592" width="13.36328125" style="59" customWidth="1"/>
    <col min="3593" max="3593" width="8" style="59" customWidth="1"/>
    <col min="3594" max="3594" width="10" style="59" customWidth="1"/>
    <col min="3595" max="3595" width="11.453125" style="59" customWidth="1"/>
    <col min="3596" max="3596" width="9.36328125" style="59" customWidth="1"/>
    <col min="3597" max="3598" width="12.6328125" style="59" bestFit="1" customWidth="1"/>
    <col min="3599" max="3840" width="9.1796875" style="59"/>
    <col min="3841" max="3841" width="0.1796875" style="59" customWidth="1"/>
    <col min="3842" max="3842" width="3.453125" style="59" customWidth="1"/>
    <col min="3843" max="3843" width="7" style="59" customWidth="1"/>
    <col min="3844" max="3844" width="22.453125" style="59" customWidth="1"/>
    <col min="3845" max="3845" width="34.453125" style="59" customWidth="1"/>
    <col min="3846" max="3846" width="4.1796875" style="59" customWidth="1"/>
    <col min="3847" max="3847" width="33.453125" style="59" customWidth="1"/>
    <col min="3848" max="3848" width="13.36328125" style="59" customWidth="1"/>
    <col min="3849" max="3849" width="8" style="59" customWidth="1"/>
    <col min="3850" max="3850" width="10" style="59" customWidth="1"/>
    <col min="3851" max="3851" width="11.453125" style="59" customWidth="1"/>
    <col min="3852" max="3852" width="9.36328125" style="59" customWidth="1"/>
    <col min="3853" max="3854" width="12.6328125" style="59" bestFit="1" customWidth="1"/>
    <col min="3855" max="4096" width="9.1796875" style="59"/>
    <col min="4097" max="4097" width="0.1796875" style="59" customWidth="1"/>
    <col min="4098" max="4098" width="3.453125" style="59" customWidth="1"/>
    <col min="4099" max="4099" width="7" style="59" customWidth="1"/>
    <col min="4100" max="4100" width="22.453125" style="59" customWidth="1"/>
    <col min="4101" max="4101" width="34.453125" style="59" customWidth="1"/>
    <col min="4102" max="4102" width="4.1796875" style="59" customWidth="1"/>
    <col min="4103" max="4103" width="33.453125" style="59" customWidth="1"/>
    <col min="4104" max="4104" width="13.36328125" style="59" customWidth="1"/>
    <col min="4105" max="4105" width="8" style="59" customWidth="1"/>
    <col min="4106" max="4106" width="10" style="59" customWidth="1"/>
    <col min="4107" max="4107" width="11.453125" style="59" customWidth="1"/>
    <col min="4108" max="4108" width="9.36328125" style="59" customWidth="1"/>
    <col min="4109" max="4110" width="12.6328125" style="59" bestFit="1" customWidth="1"/>
    <col min="4111" max="4352" width="9.1796875" style="59"/>
    <col min="4353" max="4353" width="0.1796875" style="59" customWidth="1"/>
    <col min="4354" max="4354" width="3.453125" style="59" customWidth="1"/>
    <col min="4355" max="4355" width="7" style="59" customWidth="1"/>
    <col min="4356" max="4356" width="22.453125" style="59" customWidth="1"/>
    <col min="4357" max="4357" width="34.453125" style="59" customWidth="1"/>
    <col min="4358" max="4358" width="4.1796875" style="59" customWidth="1"/>
    <col min="4359" max="4359" width="33.453125" style="59" customWidth="1"/>
    <col min="4360" max="4360" width="13.36328125" style="59" customWidth="1"/>
    <col min="4361" max="4361" width="8" style="59" customWidth="1"/>
    <col min="4362" max="4362" width="10" style="59" customWidth="1"/>
    <col min="4363" max="4363" width="11.453125" style="59" customWidth="1"/>
    <col min="4364" max="4364" width="9.36328125" style="59" customWidth="1"/>
    <col min="4365" max="4366" width="12.6328125" style="59" bestFit="1" customWidth="1"/>
    <col min="4367" max="4608" width="9.1796875" style="59"/>
    <col min="4609" max="4609" width="0.1796875" style="59" customWidth="1"/>
    <col min="4610" max="4610" width="3.453125" style="59" customWidth="1"/>
    <col min="4611" max="4611" width="7" style="59" customWidth="1"/>
    <col min="4612" max="4612" width="22.453125" style="59" customWidth="1"/>
    <col min="4613" max="4613" width="34.453125" style="59" customWidth="1"/>
    <col min="4614" max="4614" width="4.1796875" style="59" customWidth="1"/>
    <col min="4615" max="4615" width="33.453125" style="59" customWidth="1"/>
    <col min="4616" max="4616" width="13.36328125" style="59" customWidth="1"/>
    <col min="4617" max="4617" width="8" style="59" customWidth="1"/>
    <col min="4618" max="4618" width="10" style="59" customWidth="1"/>
    <col min="4619" max="4619" width="11.453125" style="59" customWidth="1"/>
    <col min="4620" max="4620" width="9.36328125" style="59" customWidth="1"/>
    <col min="4621" max="4622" width="12.6328125" style="59" bestFit="1" customWidth="1"/>
    <col min="4623" max="4864" width="9.1796875" style="59"/>
    <col min="4865" max="4865" width="0.1796875" style="59" customWidth="1"/>
    <col min="4866" max="4866" width="3.453125" style="59" customWidth="1"/>
    <col min="4867" max="4867" width="7" style="59" customWidth="1"/>
    <col min="4868" max="4868" width="22.453125" style="59" customWidth="1"/>
    <col min="4869" max="4869" width="34.453125" style="59" customWidth="1"/>
    <col min="4870" max="4870" width="4.1796875" style="59" customWidth="1"/>
    <col min="4871" max="4871" width="33.453125" style="59" customWidth="1"/>
    <col min="4872" max="4872" width="13.36328125" style="59" customWidth="1"/>
    <col min="4873" max="4873" width="8" style="59" customWidth="1"/>
    <col min="4874" max="4874" width="10" style="59" customWidth="1"/>
    <col min="4875" max="4875" width="11.453125" style="59" customWidth="1"/>
    <col min="4876" max="4876" width="9.36328125" style="59" customWidth="1"/>
    <col min="4877" max="4878" width="12.6328125" style="59" bestFit="1" customWidth="1"/>
    <col min="4879" max="5120" width="9.1796875" style="59"/>
    <col min="5121" max="5121" width="0.1796875" style="59" customWidth="1"/>
    <col min="5122" max="5122" width="3.453125" style="59" customWidth="1"/>
    <col min="5123" max="5123" width="7" style="59" customWidth="1"/>
    <col min="5124" max="5124" width="22.453125" style="59" customWidth="1"/>
    <col min="5125" max="5125" width="34.453125" style="59" customWidth="1"/>
    <col min="5126" max="5126" width="4.1796875" style="59" customWidth="1"/>
    <col min="5127" max="5127" width="33.453125" style="59" customWidth="1"/>
    <col min="5128" max="5128" width="13.36328125" style="59" customWidth="1"/>
    <col min="5129" max="5129" width="8" style="59" customWidth="1"/>
    <col min="5130" max="5130" width="10" style="59" customWidth="1"/>
    <col min="5131" max="5131" width="11.453125" style="59" customWidth="1"/>
    <col min="5132" max="5132" width="9.36328125" style="59" customWidth="1"/>
    <col min="5133" max="5134" width="12.6328125" style="59" bestFit="1" customWidth="1"/>
    <col min="5135" max="5376" width="9.1796875" style="59"/>
    <col min="5377" max="5377" width="0.1796875" style="59" customWidth="1"/>
    <col min="5378" max="5378" width="3.453125" style="59" customWidth="1"/>
    <col min="5379" max="5379" width="7" style="59" customWidth="1"/>
    <col min="5380" max="5380" width="22.453125" style="59" customWidth="1"/>
    <col min="5381" max="5381" width="34.453125" style="59" customWidth="1"/>
    <col min="5382" max="5382" width="4.1796875" style="59" customWidth="1"/>
    <col min="5383" max="5383" width="33.453125" style="59" customWidth="1"/>
    <col min="5384" max="5384" width="13.36328125" style="59" customWidth="1"/>
    <col min="5385" max="5385" width="8" style="59" customWidth="1"/>
    <col min="5386" max="5386" width="10" style="59" customWidth="1"/>
    <col min="5387" max="5387" width="11.453125" style="59" customWidth="1"/>
    <col min="5388" max="5388" width="9.36328125" style="59" customWidth="1"/>
    <col min="5389" max="5390" width="12.6328125" style="59" bestFit="1" customWidth="1"/>
    <col min="5391" max="5632" width="9.1796875" style="59"/>
    <col min="5633" max="5633" width="0.1796875" style="59" customWidth="1"/>
    <col min="5634" max="5634" width="3.453125" style="59" customWidth="1"/>
    <col min="5635" max="5635" width="7" style="59" customWidth="1"/>
    <col min="5636" max="5636" width="22.453125" style="59" customWidth="1"/>
    <col min="5637" max="5637" width="34.453125" style="59" customWidth="1"/>
    <col min="5638" max="5638" width="4.1796875" style="59" customWidth="1"/>
    <col min="5639" max="5639" width="33.453125" style="59" customWidth="1"/>
    <col min="5640" max="5640" width="13.36328125" style="59" customWidth="1"/>
    <col min="5641" max="5641" width="8" style="59" customWidth="1"/>
    <col min="5642" max="5642" width="10" style="59" customWidth="1"/>
    <col min="5643" max="5643" width="11.453125" style="59" customWidth="1"/>
    <col min="5644" max="5644" width="9.36328125" style="59" customWidth="1"/>
    <col min="5645" max="5646" width="12.6328125" style="59" bestFit="1" customWidth="1"/>
    <col min="5647" max="5888" width="9.1796875" style="59"/>
    <col min="5889" max="5889" width="0.1796875" style="59" customWidth="1"/>
    <col min="5890" max="5890" width="3.453125" style="59" customWidth="1"/>
    <col min="5891" max="5891" width="7" style="59" customWidth="1"/>
    <col min="5892" max="5892" width="22.453125" style="59" customWidth="1"/>
    <col min="5893" max="5893" width="34.453125" style="59" customWidth="1"/>
    <col min="5894" max="5894" width="4.1796875" style="59" customWidth="1"/>
    <col min="5895" max="5895" width="33.453125" style="59" customWidth="1"/>
    <col min="5896" max="5896" width="13.36328125" style="59" customWidth="1"/>
    <col min="5897" max="5897" width="8" style="59" customWidth="1"/>
    <col min="5898" max="5898" width="10" style="59" customWidth="1"/>
    <col min="5899" max="5899" width="11.453125" style="59" customWidth="1"/>
    <col min="5900" max="5900" width="9.36328125" style="59" customWidth="1"/>
    <col min="5901" max="5902" width="12.6328125" style="59" bestFit="1" customWidth="1"/>
    <col min="5903" max="6144" width="9.1796875" style="59"/>
    <col min="6145" max="6145" width="0.1796875" style="59" customWidth="1"/>
    <col min="6146" max="6146" width="3.453125" style="59" customWidth="1"/>
    <col min="6147" max="6147" width="7" style="59" customWidth="1"/>
    <col min="6148" max="6148" width="22.453125" style="59" customWidth="1"/>
    <col min="6149" max="6149" width="34.453125" style="59" customWidth="1"/>
    <col min="6150" max="6150" width="4.1796875" style="59" customWidth="1"/>
    <col min="6151" max="6151" width="33.453125" style="59" customWidth="1"/>
    <col min="6152" max="6152" width="13.36328125" style="59" customWidth="1"/>
    <col min="6153" max="6153" width="8" style="59" customWidth="1"/>
    <col min="6154" max="6154" width="10" style="59" customWidth="1"/>
    <col min="6155" max="6155" width="11.453125" style="59" customWidth="1"/>
    <col min="6156" max="6156" width="9.36328125" style="59" customWidth="1"/>
    <col min="6157" max="6158" width="12.6328125" style="59" bestFit="1" customWidth="1"/>
    <col min="6159" max="6400" width="9.1796875" style="59"/>
    <col min="6401" max="6401" width="0.1796875" style="59" customWidth="1"/>
    <col min="6402" max="6402" width="3.453125" style="59" customWidth="1"/>
    <col min="6403" max="6403" width="7" style="59" customWidth="1"/>
    <col min="6404" max="6404" width="22.453125" style="59" customWidth="1"/>
    <col min="6405" max="6405" width="34.453125" style="59" customWidth="1"/>
    <col min="6406" max="6406" width="4.1796875" style="59" customWidth="1"/>
    <col min="6407" max="6407" width="33.453125" style="59" customWidth="1"/>
    <col min="6408" max="6408" width="13.36328125" style="59" customWidth="1"/>
    <col min="6409" max="6409" width="8" style="59" customWidth="1"/>
    <col min="6410" max="6410" width="10" style="59" customWidth="1"/>
    <col min="6411" max="6411" width="11.453125" style="59" customWidth="1"/>
    <col min="6412" max="6412" width="9.36328125" style="59" customWidth="1"/>
    <col min="6413" max="6414" width="12.6328125" style="59" bestFit="1" customWidth="1"/>
    <col min="6415" max="6656" width="9.1796875" style="59"/>
    <col min="6657" max="6657" width="0.1796875" style="59" customWidth="1"/>
    <col min="6658" max="6658" width="3.453125" style="59" customWidth="1"/>
    <col min="6659" max="6659" width="7" style="59" customWidth="1"/>
    <col min="6660" max="6660" width="22.453125" style="59" customWidth="1"/>
    <col min="6661" max="6661" width="34.453125" style="59" customWidth="1"/>
    <col min="6662" max="6662" width="4.1796875" style="59" customWidth="1"/>
    <col min="6663" max="6663" width="33.453125" style="59" customWidth="1"/>
    <col min="6664" max="6664" width="13.36328125" style="59" customWidth="1"/>
    <col min="6665" max="6665" width="8" style="59" customWidth="1"/>
    <col min="6666" max="6666" width="10" style="59" customWidth="1"/>
    <col min="6667" max="6667" width="11.453125" style="59" customWidth="1"/>
    <col min="6668" max="6668" width="9.36328125" style="59" customWidth="1"/>
    <col min="6669" max="6670" width="12.6328125" style="59" bestFit="1" customWidth="1"/>
    <col min="6671" max="6912" width="9.1796875" style="59"/>
    <col min="6913" max="6913" width="0.1796875" style="59" customWidth="1"/>
    <col min="6914" max="6914" width="3.453125" style="59" customWidth="1"/>
    <col min="6915" max="6915" width="7" style="59" customWidth="1"/>
    <col min="6916" max="6916" width="22.453125" style="59" customWidth="1"/>
    <col min="6917" max="6917" width="34.453125" style="59" customWidth="1"/>
    <col min="6918" max="6918" width="4.1796875" style="59" customWidth="1"/>
    <col min="6919" max="6919" width="33.453125" style="59" customWidth="1"/>
    <col min="6920" max="6920" width="13.36328125" style="59" customWidth="1"/>
    <col min="6921" max="6921" width="8" style="59" customWidth="1"/>
    <col min="6922" max="6922" width="10" style="59" customWidth="1"/>
    <col min="6923" max="6923" width="11.453125" style="59" customWidth="1"/>
    <col min="6924" max="6924" width="9.36328125" style="59" customWidth="1"/>
    <col min="6925" max="6926" width="12.6328125" style="59" bestFit="1" customWidth="1"/>
    <col min="6927" max="7168" width="9.1796875" style="59"/>
    <col min="7169" max="7169" width="0.1796875" style="59" customWidth="1"/>
    <col min="7170" max="7170" width="3.453125" style="59" customWidth="1"/>
    <col min="7171" max="7171" width="7" style="59" customWidth="1"/>
    <col min="7172" max="7172" width="22.453125" style="59" customWidth="1"/>
    <col min="7173" max="7173" width="34.453125" style="59" customWidth="1"/>
    <col min="7174" max="7174" width="4.1796875" style="59" customWidth="1"/>
    <col min="7175" max="7175" width="33.453125" style="59" customWidth="1"/>
    <col min="7176" max="7176" width="13.36328125" style="59" customWidth="1"/>
    <col min="7177" max="7177" width="8" style="59" customWidth="1"/>
    <col min="7178" max="7178" width="10" style="59" customWidth="1"/>
    <col min="7179" max="7179" width="11.453125" style="59" customWidth="1"/>
    <col min="7180" max="7180" width="9.36328125" style="59" customWidth="1"/>
    <col min="7181" max="7182" width="12.6328125" style="59" bestFit="1" customWidth="1"/>
    <col min="7183" max="7424" width="9.1796875" style="59"/>
    <col min="7425" max="7425" width="0.1796875" style="59" customWidth="1"/>
    <col min="7426" max="7426" width="3.453125" style="59" customWidth="1"/>
    <col min="7427" max="7427" width="7" style="59" customWidth="1"/>
    <col min="7428" max="7428" width="22.453125" style="59" customWidth="1"/>
    <col min="7429" max="7429" width="34.453125" style="59" customWidth="1"/>
    <col min="7430" max="7430" width="4.1796875" style="59" customWidth="1"/>
    <col min="7431" max="7431" width="33.453125" style="59" customWidth="1"/>
    <col min="7432" max="7432" width="13.36328125" style="59" customWidth="1"/>
    <col min="7433" max="7433" width="8" style="59" customWidth="1"/>
    <col min="7434" max="7434" width="10" style="59" customWidth="1"/>
    <col min="7435" max="7435" width="11.453125" style="59" customWidth="1"/>
    <col min="7436" max="7436" width="9.36328125" style="59" customWidth="1"/>
    <col min="7437" max="7438" width="12.6328125" style="59" bestFit="1" customWidth="1"/>
    <col min="7439" max="7680" width="9.1796875" style="59"/>
    <col min="7681" max="7681" width="0.1796875" style="59" customWidth="1"/>
    <col min="7682" max="7682" width="3.453125" style="59" customWidth="1"/>
    <col min="7683" max="7683" width="7" style="59" customWidth="1"/>
    <col min="7684" max="7684" width="22.453125" style="59" customWidth="1"/>
    <col min="7685" max="7685" width="34.453125" style="59" customWidth="1"/>
    <col min="7686" max="7686" width="4.1796875" style="59" customWidth="1"/>
    <col min="7687" max="7687" width="33.453125" style="59" customWidth="1"/>
    <col min="7688" max="7688" width="13.36328125" style="59" customWidth="1"/>
    <col min="7689" max="7689" width="8" style="59" customWidth="1"/>
    <col min="7690" max="7690" width="10" style="59" customWidth="1"/>
    <col min="7691" max="7691" width="11.453125" style="59" customWidth="1"/>
    <col min="7692" max="7692" width="9.36328125" style="59" customWidth="1"/>
    <col min="7693" max="7694" width="12.6328125" style="59" bestFit="1" customWidth="1"/>
    <col min="7695" max="7936" width="9.1796875" style="59"/>
    <col min="7937" max="7937" width="0.1796875" style="59" customWidth="1"/>
    <col min="7938" max="7938" width="3.453125" style="59" customWidth="1"/>
    <col min="7939" max="7939" width="7" style="59" customWidth="1"/>
    <col min="7940" max="7940" width="22.453125" style="59" customWidth="1"/>
    <col min="7941" max="7941" width="34.453125" style="59" customWidth="1"/>
    <col min="7942" max="7942" width="4.1796875" style="59" customWidth="1"/>
    <col min="7943" max="7943" width="33.453125" style="59" customWidth="1"/>
    <col min="7944" max="7944" width="13.36328125" style="59" customWidth="1"/>
    <col min="7945" max="7945" width="8" style="59" customWidth="1"/>
    <col min="7946" max="7946" width="10" style="59" customWidth="1"/>
    <col min="7947" max="7947" width="11.453125" style="59" customWidth="1"/>
    <col min="7948" max="7948" width="9.36328125" style="59" customWidth="1"/>
    <col min="7949" max="7950" width="12.6328125" style="59" bestFit="1" customWidth="1"/>
    <col min="7951" max="8192" width="9.1796875" style="59"/>
    <col min="8193" max="8193" width="0.1796875" style="59" customWidth="1"/>
    <col min="8194" max="8194" width="3.453125" style="59" customWidth="1"/>
    <col min="8195" max="8195" width="7" style="59" customWidth="1"/>
    <col min="8196" max="8196" width="22.453125" style="59" customWidth="1"/>
    <col min="8197" max="8197" width="34.453125" style="59" customWidth="1"/>
    <col min="8198" max="8198" width="4.1796875" style="59" customWidth="1"/>
    <col min="8199" max="8199" width="33.453125" style="59" customWidth="1"/>
    <col min="8200" max="8200" width="13.36328125" style="59" customWidth="1"/>
    <col min="8201" max="8201" width="8" style="59" customWidth="1"/>
    <col min="8202" max="8202" width="10" style="59" customWidth="1"/>
    <col min="8203" max="8203" width="11.453125" style="59" customWidth="1"/>
    <col min="8204" max="8204" width="9.36328125" style="59" customWidth="1"/>
    <col min="8205" max="8206" width="12.6328125" style="59" bestFit="1" customWidth="1"/>
    <col min="8207" max="8448" width="9.1796875" style="59"/>
    <col min="8449" max="8449" width="0.1796875" style="59" customWidth="1"/>
    <col min="8450" max="8450" width="3.453125" style="59" customWidth="1"/>
    <col min="8451" max="8451" width="7" style="59" customWidth="1"/>
    <col min="8452" max="8452" width="22.453125" style="59" customWidth="1"/>
    <col min="8453" max="8453" width="34.453125" style="59" customWidth="1"/>
    <col min="8454" max="8454" width="4.1796875" style="59" customWidth="1"/>
    <col min="8455" max="8455" width="33.453125" style="59" customWidth="1"/>
    <col min="8456" max="8456" width="13.36328125" style="59" customWidth="1"/>
    <col min="8457" max="8457" width="8" style="59" customWidth="1"/>
    <col min="8458" max="8458" width="10" style="59" customWidth="1"/>
    <col min="8459" max="8459" width="11.453125" style="59" customWidth="1"/>
    <col min="8460" max="8460" width="9.36328125" style="59" customWidth="1"/>
    <col min="8461" max="8462" width="12.6328125" style="59" bestFit="1" customWidth="1"/>
    <col min="8463" max="8704" width="9.1796875" style="59"/>
    <col min="8705" max="8705" width="0.1796875" style="59" customWidth="1"/>
    <col min="8706" max="8706" width="3.453125" style="59" customWidth="1"/>
    <col min="8707" max="8707" width="7" style="59" customWidth="1"/>
    <col min="8708" max="8708" width="22.453125" style="59" customWidth="1"/>
    <col min="8709" max="8709" width="34.453125" style="59" customWidth="1"/>
    <col min="8710" max="8710" width="4.1796875" style="59" customWidth="1"/>
    <col min="8711" max="8711" width="33.453125" style="59" customWidth="1"/>
    <col min="8712" max="8712" width="13.36328125" style="59" customWidth="1"/>
    <col min="8713" max="8713" width="8" style="59" customWidth="1"/>
    <col min="8714" max="8714" width="10" style="59" customWidth="1"/>
    <col min="8715" max="8715" width="11.453125" style="59" customWidth="1"/>
    <col min="8716" max="8716" width="9.36328125" style="59" customWidth="1"/>
    <col min="8717" max="8718" width="12.6328125" style="59" bestFit="1" customWidth="1"/>
    <col min="8719" max="8960" width="9.1796875" style="59"/>
    <col min="8961" max="8961" width="0.1796875" style="59" customWidth="1"/>
    <col min="8962" max="8962" width="3.453125" style="59" customWidth="1"/>
    <col min="8963" max="8963" width="7" style="59" customWidth="1"/>
    <col min="8964" max="8964" width="22.453125" style="59" customWidth="1"/>
    <col min="8965" max="8965" width="34.453125" style="59" customWidth="1"/>
    <col min="8966" max="8966" width="4.1796875" style="59" customWidth="1"/>
    <col min="8967" max="8967" width="33.453125" style="59" customWidth="1"/>
    <col min="8968" max="8968" width="13.36328125" style="59" customWidth="1"/>
    <col min="8969" max="8969" width="8" style="59" customWidth="1"/>
    <col min="8970" max="8970" width="10" style="59" customWidth="1"/>
    <col min="8971" max="8971" width="11.453125" style="59" customWidth="1"/>
    <col min="8972" max="8972" width="9.36328125" style="59" customWidth="1"/>
    <col min="8973" max="8974" width="12.6328125" style="59" bestFit="1" customWidth="1"/>
    <col min="8975" max="9216" width="9.1796875" style="59"/>
    <col min="9217" max="9217" width="0.1796875" style="59" customWidth="1"/>
    <col min="9218" max="9218" width="3.453125" style="59" customWidth="1"/>
    <col min="9219" max="9219" width="7" style="59" customWidth="1"/>
    <col min="9220" max="9220" width="22.453125" style="59" customWidth="1"/>
    <col min="9221" max="9221" width="34.453125" style="59" customWidth="1"/>
    <col min="9222" max="9222" width="4.1796875" style="59" customWidth="1"/>
    <col min="9223" max="9223" width="33.453125" style="59" customWidth="1"/>
    <col min="9224" max="9224" width="13.36328125" style="59" customWidth="1"/>
    <col min="9225" max="9225" width="8" style="59" customWidth="1"/>
    <col min="9226" max="9226" width="10" style="59" customWidth="1"/>
    <col min="9227" max="9227" width="11.453125" style="59" customWidth="1"/>
    <col min="9228" max="9228" width="9.36328125" style="59" customWidth="1"/>
    <col min="9229" max="9230" width="12.6328125" style="59" bestFit="1" customWidth="1"/>
    <col min="9231" max="9472" width="9.1796875" style="59"/>
    <col min="9473" max="9473" width="0.1796875" style="59" customWidth="1"/>
    <col min="9474" max="9474" width="3.453125" style="59" customWidth="1"/>
    <col min="9475" max="9475" width="7" style="59" customWidth="1"/>
    <col min="9476" max="9476" width="22.453125" style="59" customWidth="1"/>
    <col min="9477" max="9477" width="34.453125" style="59" customWidth="1"/>
    <col min="9478" max="9478" width="4.1796875" style="59" customWidth="1"/>
    <col min="9479" max="9479" width="33.453125" style="59" customWidth="1"/>
    <col min="9480" max="9480" width="13.36328125" style="59" customWidth="1"/>
    <col min="9481" max="9481" width="8" style="59" customWidth="1"/>
    <col min="9482" max="9482" width="10" style="59" customWidth="1"/>
    <col min="9483" max="9483" width="11.453125" style="59" customWidth="1"/>
    <col min="9484" max="9484" width="9.36328125" style="59" customWidth="1"/>
    <col min="9485" max="9486" width="12.6328125" style="59" bestFit="1" customWidth="1"/>
    <col min="9487" max="9728" width="9.1796875" style="59"/>
    <col min="9729" max="9729" width="0.1796875" style="59" customWidth="1"/>
    <col min="9730" max="9730" width="3.453125" style="59" customWidth="1"/>
    <col min="9731" max="9731" width="7" style="59" customWidth="1"/>
    <col min="9732" max="9732" width="22.453125" style="59" customWidth="1"/>
    <col min="9733" max="9733" width="34.453125" style="59" customWidth="1"/>
    <col min="9734" max="9734" width="4.1796875" style="59" customWidth="1"/>
    <col min="9735" max="9735" width="33.453125" style="59" customWidth="1"/>
    <col min="9736" max="9736" width="13.36328125" style="59" customWidth="1"/>
    <col min="9737" max="9737" width="8" style="59" customWidth="1"/>
    <col min="9738" max="9738" width="10" style="59" customWidth="1"/>
    <col min="9739" max="9739" width="11.453125" style="59" customWidth="1"/>
    <col min="9740" max="9740" width="9.36328125" style="59" customWidth="1"/>
    <col min="9741" max="9742" width="12.6328125" style="59" bestFit="1" customWidth="1"/>
    <col min="9743" max="9984" width="9.1796875" style="59"/>
    <col min="9985" max="9985" width="0.1796875" style="59" customWidth="1"/>
    <col min="9986" max="9986" width="3.453125" style="59" customWidth="1"/>
    <col min="9987" max="9987" width="7" style="59" customWidth="1"/>
    <col min="9988" max="9988" width="22.453125" style="59" customWidth="1"/>
    <col min="9989" max="9989" width="34.453125" style="59" customWidth="1"/>
    <col min="9990" max="9990" width="4.1796875" style="59" customWidth="1"/>
    <col min="9991" max="9991" width="33.453125" style="59" customWidth="1"/>
    <col min="9992" max="9992" width="13.36328125" style="59" customWidth="1"/>
    <col min="9993" max="9993" width="8" style="59" customWidth="1"/>
    <col min="9994" max="9994" width="10" style="59" customWidth="1"/>
    <col min="9995" max="9995" width="11.453125" style="59" customWidth="1"/>
    <col min="9996" max="9996" width="9.36328125" style="59" customWidth="1"/>
    <col min="9997" max="9998" width="12.6328125" style="59" bestFit="1" customWidth="1"/>
    <col min="9999" max="10240" width="9.1796875" style="59"/>
    <col min="10241" max="10241" width="0.1796875" style="59" customWidth="1"/>
    <col min="10242" max="10242" width="3.453125" style="59" customWidth="1"/>
    <col min="10243" max="10243" width="7" style="59" customWidth="1"/>
    <col min="10244" max="10244" width="22.453125" style="59" customWidth="1"/>
    <col min="10245" max="10245" width="34.453125" style="59" customWidth="1"/>
    <col min="10246" max="10246" width="4.1796875" style="59" customWidth="1"/>
    <col min="10247" max="10247" width="33.453125" style="59" customWidth="1"/>
    <col min="10248" max="10248" width="13.36328125" style="59" customWidth="1"/>
    <col min="10249" max="10249" width="8" style="59" customWidth="1"/>
    <col min="10250" max="10250" width="10" style="59" customWidth="1"/>
    <col min="10251" max="10251" width="11.453125" style="59" customWidth="1"/>
    <col min="10252" max="10252" width="9.36328125" style="59" customWidth="1"/>
    <col min="10253" max="10254" width="12.6328125" style="59" bestFit="1" customWidth="1"/>
    <col min="10255" max="10496" width="9.1796875" style="59"/>
    <col min="10497" max="10497" width="0.1796875" style="59" customWidth="1"/>
    <col min="10498" max="10498" width="3.453125" style="59" customWidth="1"/>
    <col min="10499" max="10499" width="7" style="59" customWidth="1"/>
    <col min="10500" max="10500" width="22.453125" style="59" customWidth="1"/>
    <col min="10501" max="10501" width="34.453125" style="59" customWidth="1"/>
    <col min="10502" max="10502" width="4.1796875" style="59" customWidth="1"/>
    <col min="10503" max="10503" width="33.453125" style="59" customWidth="1"/>
    <col min="10504" max="10504" width="13.36328125" style="59" customWidth="1"/>
    <col min="10505" max="10505" width="8" style="59" customWidth="1"/>
    <col min="10506" max="10506" width="10" style="59" customWidth="1"/>
    <col min="10507" max="10507" width="11.453125" style="59" customWidth="1"/>
    <col min="10508" max="10508" width="9.36328125" style="59" customWidth="1"/>
    <col min="10509" max="10510" width="12.6328125" style="59" bestFit="1" customWidth="1"/>
    <col min="10511" max="10752" width="9.1796875" style="59"/>
    <col min="10753" max="10753" width="0.1796875" style="59" customWidth="1"/>
    <col min="10754" max="10754" width="3.453125" style="59" customWidth="1"/>
    <col min="10755" max="10755" width="7" style="59" customWidth="1"/>
    <col min="10756" max="10756" width="22.453125" style="59" customWidth="1"/>
    <col min="10757" max="10757" width="34.453125" style="59" customWidth="1"/>
    <col min="10758" max="10758" width="4.1796875" style="59" customWidth="1"/>
    <col min="10759" max="10759" width="33.453125" style="59" customWidth="1"/>
    <col min="10760" max="10760" width="13.36328125" style="59" customWidth="1"/>
    <col min="10761" max="10761" width="8" style="59" customWidth="1"/>
    <col min="10762" max="10762" width="10" style="59" customWidth="1"/>
    <col min="10763" max="10763" width="11.453125" style="59" customWidth="1"/>
    <col min="10764" max="10764" width="9.36328125" style="59" customWidth="1"/>
    <col min="10765" max="10766" width="12.6328125" style="59" bestFit="1" customWidth="1"/>
    <col min="10767" max="11008" width="9.1796875" style="59"/>
    <col min="11009" max="11009" width="0.1796875" style="59" customWidth="1"/>
    <col min="11010" max="11010" width="3.453125" style="59" customWidth="1"/>
    <col min="11011" max="11011" width="7" style="59" customWidth="1"/>
    <col min="11012" max="11012" width="22.453125" style="59" customWidth="1"/>
    <col min="11013" max="11013" width="34.453125" style="59" customWidth="1"/>
    <col min="11014" max="11014" width="4.1796875" style="59" customWidth="1"/>
    <col min="11015" max="11015" width="33.453125" style="59" customWidth="1"/>
    <col min="11016" max="11016" width="13.36328125" style="59" customWidth="1"/>
    <col min="11017" max="11017" width="8" style="59" customWidth="1"/>
    <col min="11018" max="11018" width="10" style="59" customWidth="1"/>
    <col min="11019" max="11019" width="11.453125" style="59" customWidth="1"/>
    <col min="11020" max="11020" width="9.36328125" style="59" customWidth="1"/>
    <col min="11021" max="11022" width="12.6328125" style="59" bestFit="1" customWidth="1"/>
    <col min="11023" max="11264" width="9.1796875" style="59"/>
    <col min="11265" max="11265" width="0.1796875" style="59" customWidth="1"/>
    <col min="11266" max="11266" width="3.453125" style="59" customWidth="1"/>
    <col min="11267" max="11267" width="7" style="59" customWidth="1"/>
    <col min="11268" max="11268" width="22.453125" style="59" customWidth="1"/>
    <col min="11269" max="11269" width="34.453125" style="59" customWidth="1"/>
    <col min="11270" max="11270" width="4.1796875" style="59" customWidth="1"/>
    <col min="11271" max="11271" width="33.453125" style="59" customWidth="1"/>
    <col min="11272" max="11272" width="13.36328125" style="59" customWidth="1"/>
    <col min="11273" max="11273" width="8" style="59" customWidth="1"/>
    <col min="11274" max="11274" width="10" style="59" customWidth="1"/>
    <col min="11275" max="11275" width="11.453125" style="59" customWidth="1"/>
    <col min="11276" max="11276" width="9.36328125" style="59" customWidth="1"/>
    <col min="11277" max="11278" width="12.6328125" style="59" bestFit="1" customWidth="1"/>
    <col min="11279" max="11520" width="9.1796875" style="59"/>
    <col min="11521" max="11521" width="0.1796875" style="59" customWidth="1"/>
    <col min="11522" max="11522" width="3.453125" style="59" customWidth="1"/>
    <col min="11523" max="11523" width="7" style="59" customWidth="1"/>
    <col min="11524" max="11524" width="22.453125" style="59" customWidth="1"/>
    <col min="11525" max="11525" width="34.453125" style="59" customWidth="1"/>
    <col min="11526" max="11526" width="4.1796875" style="59" customWidth="1"/>
    <col min="11527" max="11527" width="33.453125" style="59" customWidth="1"/>
    <col min="11528" max="11528" width="13.36328125" style="59" customWidth="1"/>
    <col min="11529" max="11529" width="8" style="59" customWidth="1"/>
    <col min="11530" max="11530" width="10" style="59" customWidth="1"/>
    <col min="11531" max="11531" width="11.453125" style="59" customWidth="1"/>
    <col min="11532" max="11532" width="9.36328125" style="59" customWidth="1"/>
    <col min="11533" max="11534" width="12.6328125" style="59" bestFit="1" customWidth="1"/>
    <col min="11535" max="11776" width="9.1796875" style="59"/>
    <col min="11777" max="11777" width="0.1796875" style="59" customWidth="1"/>
    <col min="11778" max="11778" width="3.453125" style="59" customWidth="1"/>
    <col min="11779" max="11779" width="7" style="59" customWidth="1"/>
    <col min="11780" max="11780" width="22.453125" style="59" customWidth="1"/>
    <col min="11781" max="11781" width="34.453125" style="59" customWidth="1"/>
    <col min="11782" max="11782" width="4.1796875" style="59" customWidth="1"/>
    <col min="11783" max="11783" width="33.453125" style="59" customWidth="1"/>
    <col min="11784" max="11784" width="13.36328125" style="59" customWidth="1"/>
    <col min="11785" max="11785" width="8" style="59" customWidth="1"/>
    <col min="11786" max="11786" width="10" style="59" customWidth="1"/>
    <col min="11787" max="11787" width="11.453125" style="59" customWidth="1"/>
    <col min="11788" max="11788" width="9.36328125" style="59" customWidth="1"/>
    <col min="11789" max="11790" width="12.6328125" style="59" bestFit="1" customWidth="1"/>
    <col min="11791" max="12032" width="9.1796875" style="59"/>
    <col min="12033" max="12033" width="0.1796875" style="59" customWidth="1"/>
    <col min="12034" max="12034" width="3.453125" style="59" customWidth="1"/>
    <col min="12035" max="12035" width="7" style="59" customWidth="1"/>
    <col min="12036" max="12036" width="22.453125" style="59" customWidth="1"/>
    <col min="12037" max="12037" width="34.453125" style="59" customWidth="1"/>
    <col min="12038" max="12038" width="4.1796875" style="59" customWidth="1"/>
    <col min="12039" max="12039" width="33.453125" style="59" customWidth="1"/>
    <col min="12040" max="12040" width="13.36328125" style="59" customWidth="1"/>
    <col min="12041" max="12041" width="8" style="59" customWidth="1"/>
    <col min="12042" max="12042" width="10" style="59" customWidth="1"/>
    <col min="12043" max="12043" width="11.453125" style="59" customWidth="1"/>
    <col min="12044" max="12044" width="9.36328125" style="59" customWidth="1"/>
    <col min="12045" max="12046" width="12.6328125" style="59" bestFit="1" customWidth="1"/>
    <col min="12047" max="12288" width="9.1796875" style="59"/>
    <col min="12289" max="12289" width="0.1796875" style="59" customWidth="1"/>
    <col min="12290" max="12290" width="3.453125" style="59" customWidth="1"/>
    <col min="12291" max="12291" width="7" style="59" customWidth="1"/>
    <col min="12292" max="12292" width="22.453125" style="59" customWidth="1"/>
    <col min="12293" max="12293" width="34.453125" style="59" customWidth="1"/>
    <col min="12294" max="12294" width="4.1796875" style="59" customWidth="1"/>
    <col min="12295" max="12295" width="33.453125" style="59" customWidth="1"/>
    <col min="12296" max="12296" width="13.36328125" style="59" customWidth="1"/>
    <col min="12297" max="12297" width="8" style="59" customWidth="1"/>
    <col min="12298" max="12298" width="10" style="59" customWidth="1"/>
    <col min="12299" max="12299" width="11.453125" style="59" customWidth="1"/>
    <col min="12300" max="12300" width="9.36328125" style="59" customWidth="1"/>
    <col min="12301" max="12302" width="12.6328125" style="59" bestFit="1" customWidth="1"/>
    <col min="12303" max="12544" width="9.1796875" style="59"/>
    <col min="12545" max="12545" width="0.1796875" style="59" customWidth="1"/>
    <col min="12546" max="12546" width="3.453125" style="59" customWidth="1"/>
    <col min="12547" max="12547" width="7" style="59" customWidth="1"/>
    <col min="12548" max="12548" width="22.453125" style="59" customWidth="1"/>
    <col min="12549" max="12549" width="34.453125" style="59" customWidth="1"/>
    <col min="12550" max="12550" width="4.1796875" style="59" customWidth="1"/>
    <col min="12551" max="12551" width="33.453125" style="59" customWidth="1"/>
    <col min="12552" max="12552" width="13.36328125" style="59" customWidth="1"/>
    <col min="12553" max="12553" width="8" style="59" customWidth="1"/>
    <col min="12554" max="12554" width="10" style="59" customWidth="1"/>
    <col min="12555" max="12555" width="11.453125" style="59" customWidth="1"/>
    <col min="12556" max="12556" width="9.36328125" style="59" customWidth="1"/>
    <col min="12557" max="12558" width="12.6328125" style="59" bestFit="1" customWidth="1"/>
    <col min="12559" max="12800" width="9.1796875" style="59"/>
    <col min="12801" max="12801" width="0.1796875" style="59" customWidth="1"/>
    <col min="12802" max="12802" width="3.453125" style="59" customWidth="1"/>
    <col min="12803" max="12803" width="7" style="59" customWidth="1"/>
    <col min="12804" max="12804" width="22.453125" style="59" customWidth="1"/>
    <col min="12805" max="12805" width="34.453125" style="59" customWidth="1"/>
    <col min="12806" max="12806" width="4.1796875" style="59" customWidth="1"/>
    <col min="12807" max="12807" width="33.453125" style="59" customWidth="1"/>
    <col min="12808" max="12808" width="13.36328125" style="59" customWidth="1"/>
    <col min="12809" max="12809" width="8" style="59" customWidth="1"/>
    <col min="12810" max="12810" width="10" style="59" customWidth="1"/>
    <col min="12811" max="12811" width="11.453125" style="59" customWidth="1"/>
    <col min="12812" max="12812" width="9.36328125" style="59" customWidth="1"/>
    <col min="12813" max="12814" width="12.6328125" style="59" bestFit="1" customWidth="1"/>
    <col min="12815" max="13056" width="9.1796875" style="59"/>
    <col min="13057" max="13057" width="0.1796875" style="59" customWidth="1"/>
    <col min="13058" max="13058" width="3.453125" style="59" customWidth="1"/>
    <col min="13059" max="13059" width="7" style="59" customWidth="1"/>
    <col min="13060" max="13060" width="22.453125" style="59" customWidth="1"/>
    <col min="13061" max="13061" width="34.453125" style="59" customWidth="1"/>
    <col min="13062" max="13062" width="4.1796875" style="59" customWidth="1"/>
    <col min="13063" max="13063" width="33.453125" style="59" customWidth="1"/>
    <col min="13064" max="13064" width="13.36328125" style="59" customWidth="1"/>
    <col min="13065" max="13065" width="8" style="59" customWidth="1"/>
    <col min="13066" max="13066" width="10" style="59" customWidth="1"/>
    <col min="13067" max="13067" width="11.453125" style="59" customWidth="1"/>
    <col min="13068" max="13068" width="9.36328125" style="59" customWidth="1"/>
    <col min="13069" max="13070" width="12.6328125" style="59" bestFit="1" customWidth="1"/>
    <col min="13071" max="13312" width="9.1796875" style="59"/>
    <col min="13313" max="13313" width="0.1796875" style="59" customWidth="1"/>
    <col min="13314" max="13314" width="3.453125" style="59" customWidth="1"/>
    <col min="13315" max="13315" width="7" style="59" customWidth="1"/>
    <col min="13316" max="13316" width="22.453125" style="59" customWidth="1"/>
    <col min="13317" max="13317" width="34.453125" style="59" customWidth="1"/>
    <col min="13318" max="13318" width="4.1796875" style="59" customWidth="1"/>
    <col min="13319" max="13319" width="33.453125" style="59" customWidth="1"/>
    <col min="13320" max="13320" width="13.36328125" style="59" customWidth="1"/>
    <col min="13321" max="13321" width="8" style="59" customWidth="1"/>
    <col min="13322" max="13322" width="10" style="59" customWidth="1"/>
    <col min="13323" max="13323" width="11.453125" style="59" customWidth="1"/>
    <col min="13324" max="13324" width="9.36328125" style="59" customWidth="1"/>
    <col min="13325" max="13326" width="12.6328125" style="59" bestFit="1" customWidth="1"/>
    <col min="13327" max="13568" width="9.1796875" style="59"/>
    <col min="13569" max="13569" width="0.1796875" style="59" customWidth="1"/>
    <col min="13570" max="13570" width="3.453125" style="59" customWidth="1"/>
    <col min="13571" max="13571" width="7" style="59" customWidth="1"/>
    <col min="13572" max="13572" width="22.453125" style="59" customWidth="1"/>
    <col min="13573" max="13573" width="34.453125" style="59" customWidth="1"/>
    <col min="13574" max="13574" width="4.1796875" style="59" customWidth="1"/>
    <col min="13575" max="13575" width="33.453125" style="59" customWidth="1"/>
    <col min="13576" max="13576" width="13.36328125" style="59" customWidth="1"/>
    <col min="13577" max="13577" width="8" style="59" customWidth="1"/>
    <col min="13578" max="13578" width="10" style="59" customWidth="1"/>
    <col min="13579" max="13579" width="11.453125" style="59" customWidth="1"/>
    <col min="13580" max="13580" width="9.36328125" style="59" customWidth="1"/>
    <col min="13581" max="13582" width="12.6328125" style="59" bestFit="1" customWidth="1"/>
    <col min="13583" max="13824" width="9.1796875" style="59"/>
    <col min="13825" max="13825" width="0.1796875" style="59" customWidth="1"/>
    <col min="13826" max="13826" width="3.453125" style="59" customWidth="1"/>
    <col min="13827" max="13827" width="7" style="59" customWidth="1"/>
    <col min="13828" max="13828" width="22.453125" style="59" customWidth="1"/>
    <col min="13829" max="13829" width="34.453125" style="59" customWidth="1"/>
    <col min="13830" max="13830" width="4.1796875" style="59" customWidth="1"/>
    <col min="13831" max="13831" width="33.453125" style="59" customWidth="1"/>
    <col min="13832" max="13832" width="13.36328125" style="59" customWidth="1"/>
    <col min="13833" max="13833" width="8" style="59" customWidth="1"/>
    <col min="13834" max="13834" width="10" style="59" customWidth="1"/>
    <col min="13835" max="13835" width="11.453125" style="59" customWidth="1"/>
    <col min="13836" max="13836" width="9.36328125" style="59" customWidth="1"/>
    <col min="13837" max="13838" width="12.6328125" style="59" bestFit="1" customWidth="1"/>
    <col min="13839" max="14080" width="9.1796875" style="59"/>
    <col min="14081" max="14081" width="0.1796875" style="59" customWidth="1"/>
    <col min="14082" max="14082" width="3.453125" style="59" customWidth="1"/>
    <col min="14083" max="14083" width="7" style="59" customWidth="1"/>
    <col min="14084" max="14084" width="22.453125" style="59" customWidth="1"/>
    <col min="14085" max="14085" width="34.453125" style="59" customWidth="1"/>
    <col min="14086" max="14086" width="4.1796875" style="59" customWidth="1"/>
    <col min="14087" max="14087" width="33.453125" style="59" customWidth="1"/>
    <col min="14088" max="14088" width="13.36328125" style="59" customWidth="1"/>
    <col min="14089" max="14089" width="8" style="59" customWidth="1"/>
    <col min="14090" max="14090" width="10" style="59" customWidth="1"/>
    <col min="14091" max="14091" width="11.453125" style="59" customWidth="1"/>
    <col min="14092" max="14092" width="9.36328125" style="59" customWidth="1"/>
    <col min="14093" max="14094" width="12.6328125" style="59" bestFit="1" customWidth="1"/>
    <col min="14095" max="14336" width="9.1796875" style="59"/>
    <col min="14337" max="14337" width="0.1796875" style="59" customWidth="1"/>
    <col min="14338" max="14338" width="3.453125" style="59" customWidth="1"/>
    <col min="14339" max="14339" width="7" style="59" customWidth="1"/>
    <col min="14340" max="14340" width="22.453125" style="59" customWidth="1"/>
    <col min="14341" max="14341" width="34.453125" style="59" customWidth="1"/>
    <col min="14342" max="14342" width="4.1796875" style="59" customWidth="1"/>
    <col min="14343" max="14343" width="33.453125" style="59" customWidth="1"/>
    <col min="14344" max="14344" width="13.36328125" style="59" customWidth="1"/>
    <col min="14345" max="14345" width="8" style="59" customWidth="1"/>
    <col min="14346" max="14346" width="10" style="59" customWidth="1"/>
    <col min="14347" max="14347" width="11.453125" style="59" customWidth="1"/>
    <col min="14348" max="14348" width="9.36328125" style="59" customWidth="1"/>
    <col min="14349" max="14350" width="12.6328125" style="59" bestFit="1" customWidth="1"/>
    <col min="14351" max="14592" width="9.1796875" style="59"/>
    <col min="14593" max="14593" width="0.1796875" style="59" customWidth="1"/>
    <col min="14594" max="14594" width="3.453125" style="59" customWidth="1"/>
    <col min="14595" max="14595" width="7" style="59" customWidth="1"/>
    <col min="14596" max="14596" width="22.453125" style="59" customWidth="1"/>
    <col min="14597" max="14597" width="34.453125" style="59" customWidth="1"/>
    <col min="14598" max="14598" width="4.1796875" style="59" customWidth="1"/>
    <col min="14599" max="14599" width="33.453125" style="59" customWidth="1"/>
    <col min="14600" max="14600" width="13.36328125" style="59" customWidth="1"/>
    <col min="14601" max="14601" width="8" style="59" customWidth="1"/>
    <col min="14602" max="14602" width="10" style="59" customWidth="1"/>
    <col min="14603" max="14603" width="11.453125" style="59" customWidth="1"/>
    <col min="14604" max="14604" width="9.36328125" style="59" customWidth="1"/>
    <col min="14605" max="14606" width="12.6328125" style="59" bestFit="1" customWidth="1"/>
    <col min="14607" max="14848" width="9.1796875" style="59"/>
    <col min="14849" max="14849" width="0.1796875" style="59" customWidth="1"/>
    <col min="14850" max="14850" width="3.453125" style="59" customWidth="1"/>
    <col min="14851" max="14851" width="7" style="59" customWidth="1"/>
    <col min="14852" max="14852" width="22.453125" style="59" customWidth="1"/>
    <col min="14853" max="14853" width="34.453125" style="59" customWidth="1"/>
    <col min="14854" max="14854" width="4.1796875" style="59" customWidth="1"/>
    <col min="14855" max="14855" width="33.453125" style="59" customWidth="1"/>
    <col min="14856" max="14856" width="13.36328125" style="59" customWidth="1"/>
    <col min="14857" max="14857" width="8" style="59" customWidth="1"/>
    <col min="14858" max="14858" width="10" style="59" customWidth="1"/>
    <col min="14859" max="14859" width="11.453125" style="59" customWidth="1"/>
    <col min="14860" max="14860" width="9.36328125" style="59" customWidth="1"/>
    <col min="14861" max="14862" width="12.6328125" style="59" bestFit="1" customWidth="1"/>
    <col min="14863" max="15104" width="9.1796875" style="59"/>
    <col min="15105" max="15105" width="0.1796875" style="59" customWidth="1"/>
    <col min="15106" max="15106" width="3.453125" style="59" customWidth="1"/>
    <col min="15107" max="15107" width="7" style="59" customWidth="1"/>
    <col min="15108" max="15108" width="22.453125" style="59" customWidth="1"/>
    <col min="15109" max="15109" width="34.453125" style="59" customWidth="1"/>
    <col min="15110" max="15110" width="4.1796875" style="59" customWidth="1"/>
    <col min="15111" max="15111" width="33.453125" style="59" customWidth="1"/>
    <col min="15112" max="15112" width="13.36328125" style="59" customWidth="1"/>
    <col min="15113" max="15113" width="8" style="59" customWidth="1"/>
    <col min="15114" max="15114" width="10" style="59" customWidth="1"/>
    <col min="15115" max="15115" width="11.453125" style="59" customWidth="1"/>
    <col min="15116" max="15116" width="9.36328125" style="59" customWidth="1"/>
    <col min="15117" max="15118" width="12.6328125" style="59" bestFit="1" customWidth="1"/>
    <col min="15119" max="15360" width="9.1796875" style="59"/>
    <col min="15361" max="15361" width="0.1796875" style="59" customWidth="1"/>
    <col min="15362" max="15362" width="3.453125" style="59" customWidth="1"/>
    <col min="15363" max="15363" width="7" style="59" customWidth="1"/>
    <col min="15364" max="15364" width="22.453125" style="59" customWidth="1"/>
    <col min="15365" max="15365" width="34.453125" style="59" customWidth="1"/>
    <col min="15366" max="15366" width="4.1796875" style="59" customWidth="1"/>
    <col min="15367" max="15367" width="33.453125" style="59" customWidth="1"/>
    <col min="15368" max="15368" width="13.36328125" style="59" customWidth="1"/>
    <col min="15369" max="15369" width="8" style="59" customWidth="1"/>
    <col min="15370" max="15370" width="10" style="59" customWidth="1"/>
    <col min="15371" max="15371" width="11.453125" style="59" customWidth="1"/>
    <col min="15372" max="15372" width="9.36328125" style="59" customWidth="1"/>
    <col min="15373" max="15374" width="12.6328125" style="59" bestFit="1" customWidth="1"/>
    <col min="15375" max="15616" width="9.1796875" style="59"/>
    <col min="15617" max="15617" width="0.1796875" style="59" customWidth="1"/>
    <col min="15618" max="15618" width="3.453125" style="59" customWidth="1"/>
    <col min="15619" max="15619" width="7" style="59" customWidth="1"/>
    <col min="15620" max="15620" width="22.453125" style="59" customWidth="1"/>
    <col min="15621" max="15621" width="34.453125" style="59" customWidth="1"/>
    <col min="15622" max="15622" width="4.1796875" style="59" customWidth="1"/>
    <col min="15623" max="15623" width="33.453125" style="59" customWidth="1"/>
    <col min="15624" max="15624" width="13.36328125" style="59" customWidth="1"/>
    <col min="15625" max="15625" width="8" style="59" customWidth="1"/>
    <col min="15626" max="15626" width="10" style="59" customWidth="1"/>
    <col min="15627" max="15627" width="11.453125" style="59" customWidth="1"/>
    <col min="15628" max="15628" width="9.36328125" style="59" customWidth="1"/>
    <col min="15629" max="15630" width="12.6328125" style="59" bestFit="1" customWidth="1"/>
    <col min="15631" max="15872" width="9.1796875" style="59"/>
    <col min="15873" max="15873" width="0.1796875" style="59" customWidth="1"/>
    <col min="15874" max="15874" width="3.453125" style="59" customWidth="1"/>
    <col min="15875" max="15875" width="7" style="59" customWidth="1"/>
    <col min="15876" max="15876" width="22.453125" style="59" customWidth="1"/>
    <col min="15877" max="15877" width="34.453125" style="59" customWidth="1"/>
    <col min="15878" max="15878" width="4.1796875" style="59" customWidth="1"/>
    <col min="15879" max="15879" width="33.453125" style="59" customWidth="1"/>
    <col min="15880" max="15880" width="13.36328125" style="59" customWidth="1"/>
    <col min="15881" max="15881" width="8" style="59" customWidth="1"/>
    <col min="15882" max="15882" width="10" style="59" customWidth="1"/>
    <col min="15883" max="15883" width="11.453125" style="59" customWidth="1"/>
    <col min="15884" max="15884" width="9.36328125" style="59" customWidth="1"/>
    <col min="15885" max="15886" width="12.6328125" style="59" bestFit="1" customWidth="1"/>
    <col min="15887" max="16128" width="9.1796875" style="59"/>
    <col min="16129" max="16129" width="0.1796875" style="59" customWidth="1"/>
    <col min="16130" max="16130" width="3.453125" style="59" customWidth="1"/>
    <col min="16131" max="16131" width="7" style="59" customWidth="1"/>
    <col min="16132" max="16132" width="22.453125" style="59" customWidth="1"/>
    <col min="16133" max="16133" width="34.453125" style="59" customWidth="1"/>
    <col min="16134" max="16134" width="4.1796875" style="59" customWidth="1"/>
    <col min="16135" max="16135" width="33.453125" style="59" customWidth="1"/>
    <col min="16136" max="16136" width="13.36328125" style="59" customWidth="1"/>
    <col min="16137" max="16137" width="8" style="59" customWidth="1"/>
    <col min="16138" max="16138" width="10" style="59" customWidth="1"/>
    <col min="16139" max="16139" width="11.453125" style="59" customWidth="1"/>
    <col min="16140" max="16140" width="9.36328125" style="59" customWidth="1"/>
    <col min="16141" max="16142" width="12.6328125" style="59" bestFit="1" customWidth="1"/>
    <col min="16143" max="16384" width="9.1796875" style="59"/>
  </cols>
  <sheetData>
    <row r="1" spans="2:12" ht="15.5" x14ac:dyDescent="0.3">
      <c r="B1" s="236" t="s">
        <v>113</v>
      </c>
      <c r="C1" s="236"/>
      <c r="D1" s="236"/>
      <c r="E1" s="236"/>
      <c r="F1" s="236"/>
      <c r="G1" s="236"/>
      <c r="H1" s="236"/>
      <c r="I1" s="236"/>
      <c r="J1" s="236"/>
      <c r="K1" s="236"/>
      <c r="L1" s="236"/>
    </row>
    <row r="2" spans="2:12" ht="15.5" x14ac:dyDescent="0.3">
      <c r="B2" s="236" t="s">
        <v>0</v>
      </c>
      <c r="C2" s="236"/>
      <c r="D2" s="236"/>
      <c r="E2" s="236"/>
      <c r="F2" s="236"/>
      <c r="G2" s="236"/>
      <c r="H2" s="236"/>
      <c r="I2" s="236"/>
      <c r="J2" s="236"/>
      <c r="K2" s="236"/>
      <c r="L2" s="236"/>
    </row>
    <row r="3" spans="2:12" x14ac:dyDescent="0.3">
      <c r="B3" s="237" t="s">
        <v>2</v>
      </c>
      <c r="C3" s="237"/>
      <c r="D3" s="237"/>
      <c r="E3" s="237"/>
      <c r="F3" s="237"/>
      <c r="G3" s="237"/>
      <c r="H3" s="237"/>
      <c r="I3" s="237"/>
      <c r="J3" s="237"/>
      <c r="K3" s="237"/>
      <c r="L3" s="237"/>
    </row>
    <row r="4" spans="2:12" x14ac:dyDescent="0.3">
      <c r="B4" s="237" t="s">
        <v>3</v>
      </c>
      <c r="C4" s="237"/>
      <c r="D4" s="237"/>
      <c r="E4" s="237"/>
      <c r="F4" s="237"/>
      <c r="G4" s="237"/>
      <c r="H4" s="237"/>
      <c r="I4" s="237"/>
      <c r="J4" s="237"/>
      <c r="K4" s="237"/>
      <c r="L4" s="237"/>
    </row>
    <row r="5" spans="2:12" x14ac:dyDescent="0.3">
      <c r="B5" s="237" t="s">
        <v>54</v>
      </c>
      <c r="C5" s="237"/>
      <c r="D5" s="237"/>
      <c r="E5" s="237"/>
      <c r="F5" s="237"/>
      <c r="G5" s="237"/>
      <c r="H5" s="237"/>
      <c r="I5" s="237"/>
      <c r="J5" s="237"/>
      <c r="K5" s="237"/>
      <c r="L5" s="237"/>
    </row>
    <row r="6" spans="2:12" x14ac:dyDescent="0.3">
      <c r="B6" s="235" t="s">
        <v>53</v>
      </c>
      <c r="C6" s="235"/>
      <c r="D6" s="235"/>
      <c r="E6" s="235"/>
      <c r="F6" s="235"/>
      <c r="G6" s="235"/>
      <c r="H6" s="235"/>
      <c r="I6" s="235"/>
      <c r="J6" s="235"/>
      <c r="K6" s="235"/>
      <c r="L6" s="235"/>
    </row>
    <row r="7" spans="2:12" x14ac:dyDescent="0.3">
      <c r="B7" s="95"/>
      <c r="C7" s="94"/>
      <c r="D7" s="94"/>
      <c r="E7" s="94"/>
      <c r="F7" s="94"/>
      <c r="G7" s="94"/>
      <c r="H7" s="94"/>
      <c r="I7" s="94"/>
      <c r="J7" s="94"/>
      <c r="K7" s="94"/>
      <c r="L7" s="94"/>
    </row>
    <row r="8" spans="2:12" x14ac:dyDescent="0.3">
      <c r="B8" s="210" t="s">
        <v>52</v>
      </c>
      <c r="C8" s="210"/>
      <c r="D8" s="210"/>
      <c r="E8" s="210"/>
      <c r="F8" s="210"/>
      <c r="G8" s="210"/>
      <c r="H8" s="210"/>
      <c r="I8" s="210"/>
      <c r="J8" s="210"/>
      <c r="K8" s="210"/>
      <c r="L8" s="210"/>
    </row>
    <row r="9" spans="2:12" x14ac:dyDescent="0.3">
      <c r="B9" s="211" t="s">
        <v>130</v>
      </c>
      <c r="C9" s="211"/>
      <c r="D9" s="211"/>
      <c r="E9" s="211"/>
      <c r="F9" s="211"/>
      <c r="G9" s="211"/>
      <c r="H9" s="211"/>
      <c r="I9" s="211"/>
      <c r="J9" s="211"/>
      <c r="K9" s="211"/>
      <c r="L9" s="211"/>
    </row>
    <row r="10" spans="2:12" x14ac:dyDescent="0.3">
      <c r="B10" s="92" t="s">
        <v>51</v>
      </c>
      <c r="C10" s="91" t="s">
        <v>50</v>
      </c>
      <c r="D10" s="90"/>
      <c r="E10" s="92" t="s">
        <v>114</v>
      </c>
      <c r="F10" s="93"/>
      <c r="G10" s="88"/>
      <c r="H10" s="87"/>
      <c r="I10" s="86"/>
      <c r="J10" s="85"/>
    </row>
    <row r="11" spans="2:12" x14ac:dyDescent="0.3">
      <c r="B11" s="92" t="s">
        <v>49</v>
      </c>
      <c r="C11" s="91" t="s">
        <v>48</v>
      </c>
      <c r="D11" s="90"/>
      <c r="E11" s="92" t="s">
        <v>47</v>
      </c>
      <c r="F11" s="93"/>
      <c r="G11" s="88"/>
      <c r="H11" s="87"/>
      <c r="I11" s="86"/>
      <c r="J11" s="85"/>
    </row>
    <row r="12" spans="2:12" x14ac:dyDescent="0.3">
      <c r="B12" s="92" t="s">
        <v>46</v>
      </c>
      <c r="C12" s="91" t="s">
        <v>45</v>
      </c>
      <c r="D12" s="90"/>
      <c r="E12" s="92" t="s">
        <v>118</v>
      </c>
      <c r="F12" s="93"/>
      <c r="G12" s="88"/>
      <c r="H12" s="87"/>
      <c r="I12" s="86"/>
      <c r="J12" s="85"/>
    </row>
    <row r="13" spans="2:12" x14ac:dyDescent="0.3">
      <c r="B13" s="92" t="s">
        <v>44</v>
      </c>
      <c r="C13" s="91" t="s">
        <v>43</v>
      </c>
      <c r="D13" s="90"/>
      <c r="E13" s="91" t="s">
        <v>131</v>
      </c>
      <c r="F13" s="89"/>
      <c r="G13" s="88"/>
      <c r="H13" s="87"/>
      <c r="I13" s="86"/>
      <c r="J13" s="85"/>
    </row>
    <row r="14" spans="2:12" x14ac:dyDescent="0.3">
      <c r="B14" s="65"/>
      <c r="C14" s="70"/>
      <c r="D14" s="69"/>
      <c r="E14" s="65"/>
      <c r="F14" s="68"/>
      <c r="G14" s="84"/>
      <c r="H14" s="70"/>
      <c r="I14" s="62"/>
      <c r="J14" s="83"/>
    </row>
    <row r="15" spans="2:12" ht="36" customHeight="1" x14ac:dyDescent="0.3">
      <c r="B15" s="212" t="s">
        <v>42</v>
      </c>
      <c r="C15" s="212"/>
      <c r="D15" s="212"/>
      <c r="E15" s="212"/>
      <c r="F15" s="212"/>
      <c r="G15" s="212"/>
      <c r="H15" s="212"/>
      <c r="I15" s="212"/>
      <c r="J15" s="212"/>
      <c r="K15" s="212"/>
      <c r="L15" s="212"/>
    </row>
    <row r="16" spans="2:12" x14ac:dyDescent="0.3">
      <c r="B16" s="213" t="s">
        <v>41</v>
      </c>
      <c r="C16" s="213" t="s">
        <v>40</v>
      </c>
      <c r="D16" s="216" t="s">
        <v>15</v>
      </c>
      <c r="E16" s="213" t="s">
        <v>39</v>
      </c>
      <c r="F16" s="219" t="s">
        <v>38</v>
      </c>
      <c r="G16" s="220"/>
      <c r="H16" s="232" t="s">
        <v>37</v>
      </c>
      <c r="I16" s="223" t="s">
        <v>36</v>
      </c>
      <c r="J16" s="224"/>
      <c r="K16" s="224"/>
      <c r="L16" s="225"/>
    </row>
    <row r="17" spans="2:18" x14ac:dyDescent="0.3">
      <c r="B17" s="214"/>
      <c r="C17" s="214"/>
      <c r="D17" s="217"/>
      <c r="E17" s="214"/>
      <c r="F17" s="221"/>
      <c r="G17" s="222"/>
      <c r="H17" s="233"/>
      <c r="I17" s="226" t="s">
        <v>16</v>
      </c>
      <c r="J17" s="227"/>
      <c r="K17" s="227"/>
      <c r="L17" s="228"/>
      <c r="R17" s="59" t="s">
        <v>1</v>
      </c>
    </row>
    <row r="18" spans="2:18" ht="36" customHeight="1" thickBot="1" x14ac:dyDescent="0.35">
      <c r="B18" s="215"/>
      <c r="C18" s="215"/>
      <c r="D18" s="218"/>
      <c r="E18" s="215"/>
      <c r="F18" s="116" t="s">
        <v>115</v>
      </c>
      <c r="G18" s="116" t="s">
        <v>116</v>
      </c>
      <c r="H18" s="234"/>
      <c r="I18" s="82" t="s">
        <v>35</v>
      </c>
      <c r="J18" s="82" t="s">
        <v>34</v>
      </c>
      <c r="K18" s="82" t="s">
        <v>33</v>
      </c>
      <c r="L18" s="81" t="s">
        <v>32</v>
      </c>
    </row>
    <row r="19" spans="2:18" ht="25.5" customHeight="1" thickTop="1" x14ac:dyDescent="0.3">
      <c r="B19" s="80">
        <v>1</v>
      </c>
      <c r="C19" s="79" t="s">
        <v>132</v>
      </c>
      <c r="D19" s="100" t="str">
        <f>'kwitansi Penelitian Pengabdian'!G33</f>
        <v>(1) Rental Mobil XYZ / Nama yang membayarkan</v>
      </c>
      <c r="E19" s="99" t="str">
        <f>'kwitansi Penelitian Pengabdian'!C23</f>
        <v>Sewa Kendaraan untuk kegiatan ……....... yang dilaksananakan pada tanggal …….......... di ……...........</v>
      </c>
      <c r="F19" s="117"/>
      <c r="G19" s="118"/>
      <c r="H19" s="101">
        <v>1200000</v>
      </c>
      <c r="I19" s="78"/>
      <c r="J19" s="77"/>
      <c r="K19" s="77"/>
      <c r="L19" s="77"/>
      <c r="N19" s="76"/>
    </row>
    <row r="20" spans="2:18" ht="18.75" customHeight="1" thickBot="1" x14ac:dyDescent="0.35">
      <c r="B20" s="229"/>
      <c r="C20" s="230"/>
      <c r="D20" s="230"/>
      <c r="E20" s="230"/>
      <c r="F20" s="230"/>
      <c r="G20" s="231"/>
      <c r="H20" s="75">
        <f>SUM(H19:H19)</f>
        <v>1200000</v>
      </c>
      <c r="I20" s="75">
        <f>SUM(I19:I19)</f>
        <v>0</v>
      </c>
      <c r="J20" s="75">
        <f>SUM(J19:J19)</f>
        <v>0</v>
      </c>
      <c r="K20" s="75">
        <f>SUM(K19:K19)</f>
        <v>0</v>
      </c>
      <c r="L20" s="75">
        <f>SUM(L19:L19)</f>
        <v>0</v>
      </c>
    </row>
    <row r="21" spans="2:18" ht="13.5" thickTop="1" x14ac:dyDescent="0.3">
      <c r="B21" s="65"/>
      <c r="C21" s="70"/>
      <c r="D21" s="69"/>
      <c r="E21" s="65"/>
      <c r="F21" s="68"/>
      <c r="G21" s="72"/>
      <c r="H21" s="71"/>
      <c r="I21" s="62"/>
      <c r="J21" s="62"/>
    </row>
    <row r="22" spans="2:18" x14ac:dyDescent="0.3">
      <c r="B22" s="209" t="s">
        <v>31</v>
      </c>
      <c r="C22" s="209"/>
      <c r="D22" s="209"/>
      <c r="E22" s="209"/>
      <c r="F22" s="209"/>
      <c r="G22" s="209"/>
      <c r="H22" s="209"/>
      <c r="I22" s="209"/>
      <c r="J22" s="209"/>
      <c r="K22" s="209"/>
      <c r="L22" s="209"/>
    </row>
    <row r="23" spans="2:18" x14ac:dyDescent="0.3">
      <c r="B23" s="209" t="s">
        <v>30</v>
      </c>
      <c r="C23" s="209"/>
      <c r="D23" s="209"/>
      <c r="E23" s="209"/>
      <c r="F23" s="209"/>
      <c r="G23" s="209"/>
      <c r="H23" s="209"/>
      <c r="I23" s="209"/>
      <c r="J23" s="209"/>
      <c r="K23" s="209"/>
      <c r="L23" s="209"/>
    </row>
    <row r="24" spans="2:18" x14ac:dyDescent="0.3">
      <c r="B24" s="69"/>
      <c r="C24" s="69"/>
      <c r="D24" s="69"/>
      <c r="E24" s="69"/>
      <c r="F24" s="69"/>
      <c r="G24" s="69"/>
      <c r="H24" s="69"/>
      <c r="I24" s="69"/>
      <c r="J24" s="69"/>
      <c r="K24" s="69"/>
      <c r="L24" s="69"/>
    </row>
    <row r="25" spans="2:18" x14ac:dyDescent="0.3">
      <c r="B25" s="69"/>
      <c r="C25" s="69"/>
      <c r="D25" s="69"/>
      <c r="E25" s="69"/>
      <c r="F25" s="69"/>
      <c r="G25" s="69"/>
      <c r="H25" s="69"/>
      <c r="I25" s="69"/>
      <c r="J25" s="69"/>
      <c r="K25" s="69"/>
      <c r="L25" s="69"/>
    </row>
    <row r="26" spans="2:18" ht="14" x14ac:dyDescent="0.3">
      <c r="B26" s="35" t="s">
        <v>94</v>
      </c>
      <c r="D26" s="69"/>
      <c r="E26" s="65"/>
      <c r="F26" s="68"/>
      <c r="I26" s="109"/>
      <c r="J26" s="74"/>
      <c r="K26" s="62"/>
      <c r="L26" s="62"/>
    </row>
    <row r="27" spans="2:18" ht="18" customHeight="1" x14ac:dyDescent="0.3">
      <c r="B27" s="108" t="s">
        <v>105</v>
      </c>
      <c r="D27" s="69"/>
      <c r="E27" s="65"/>
      <c r="F27" s="68"/>
      <c r="I27" s="110"/>
      <c r="J27" s="73"/>
      <c r="K27" s="62"/>
      <c r="L27" s="62"/>
    </row>
    <row r="28" spans="2:18" ht="14" x14ac:dyDescent="0.3">
      <c r="B28" s="35"/>
      <c r="D28" s="69"/>
      <c r="E28" s="65"/>
      <c r="F28" s="68"/>
      <c r="I28" s="72"/>
      <c r="J28" s="71"/>
      <c r="K28" s="62"/>
      <c r="L28" s="62"/>
    </row>
    <row r="29" spans="2:18" ht="14" x14ac:dyDescent="0.3">
      <c r="B29" s="35"/>
      <c r="D29" s="69"/>
      <c r="E29" s="65"/>
      <c r="F29" s="68"/>
      <c r="I29" s="72"/>
      <c r="J29" s="71"/>
      <c r="K29" s="62"/>
      <c r="L29" s="62"/>
    </row>
    <row r="30" spans="2:18" ht="14" x14ac:dyDescent="0.3">
      <c r="B30" s="30"/>
      <c r="D30" s="69"/>
      <c r="E30" s="65"/>
      <c r="F30" s="68"/>
      <c r="I30" s="72"/>
      <c r="J30" s="71"/>
      <c r="K30" s="62"/>
      <c r="L30" s="62"/>
    </row>
    <row r="31" spans="2:18" ht="14" x14ac:dyDescent="0.3">
      <c r="B31" s="30"/>
      <c r="D31" s="69"/>
      <c r="E31" s="65"/>
      <c r="F31" s="68"/>
      <c r="I31" s="67"/>
      <c r="J31" s="63"/>
      <c r="K31" s="62"/>
      <c r="L31" s="62"/>
    </row>
    <row r="32" spans="2:18" ht="14" x14ac:dyDescent="0.3">
      <c r="B32" s="108" t="s">
        <v>98</v>
      </c>
      <c r="D32" s="66"/>
      <c r="E32" s="65"/>
      <c r="F32" s="64"/>
      <c r="I32" s="63"/>
      <c r="J32" s="63"/>
      <c r="K32" s="62"/>
      <c r="L32" s="62"/>
    </row>
    <row r="33" spans="2:2" ht="14" x14ac:dyDescent="0.3">
      <c r="B33" s="39" t="s">
        <v>17</v>
      </c>
    </row>
    <row r="48" spans="2:2" x14ac:dyDescent="0.3">
      <c r="B48" s="113" t="s">
        <v>97</v>
      </c>
    </row>
    <row r="49" spans="2:4" ht="17.5" customHeight="1" x14ac:dyDescent="0.3">
      <c r="B49" s="113" t="s">
        <v>124</v>
      </c>
      <c r="D49" s="59" t="s">
        <v>125</v>
      </c>
    </row>
    <row r="50" spans="2:4" ht="18" customHeight="1" x14ac:dyDescent="0.3">
      <c r="B50" s="113" t="s">
        <v>126</v>
      </c>
      <c r="D50" s="59" t="s">
        <v>125</v>
      </c>
    </row>
  </sheetData>
  <mergeCells count="20">
    <mergeCell ref="B6:L6"/>
    <mergeCell ref="B1:L1"/>
    <mergeCell ref="B2:L2"/>
    <mergeCell ref="B3:L3"/>
    <mergeCell ref="B4:L4"/>
    <mergeCell ref="B5:L5"/>
    <mergeCell ref="B22:L22"/>
    <mergeCell ref="B23:L23"/>
    <mergeCell ref="B8:L8"/>
    <mergeCell ref="B9:L9"/>
    <mergeCell ref="B15:L15"/>
    <mergeCell ref="B16:B18"/>
    <mergeCell ref="C16:C18"/>
    <mergeCell ref="D16:D18"/>
    <mergeCell ref="E16:E18"/>
    <mergeCell ref="F16:G17"/>
    <mergeCell ref="I16:L16"/>
    <mergeCell ref="I17:L17"/>
    <mergeCell ref="B20:G20"/>
    <mergeCell ref="H16:H18"/>
  </mergeCells>
  <hyperlinks>
    <hyperlink ref="B6" r:id="rId1" display="http://www.ubb.ac.id/" xr:uid="{00000000-0004-0000-0500-000000000000}"/>
  </hyperlinks>
  <printOptions horizontalCentered="1"/>
  <pageMargins left="0.25" right="0.25" top="0.75" bottom="0.75" header="0.3" footer="0.3"/>
  <pageSetup paperSize="9" scale="62"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A538F-6F43-4962-921D-1BE08FB38683}">
  <sheetPr>
    <pageSetUpPr fitToPage="1"/>
  </sheetPr>
  <dimension ref="B1:R40"/>
  <sheetViews>
    <sheetView topLeftCell="A19" zoomScale="82" zoomScaleNormal="82" workbookViewId="0">
      <selection activeCell="F12" sqref="F12"/>
    </sheetView>
  </sheetViews>
  <sheetFormatPr defaultColWidth="9.1796875" defaultRowHeight="13" x14ac:dyDescent="0.3"/>
  <cols>
    <col min="1" max="1" width="0.1796875" style="59" customWidth="1"/>
    <col min="2" max="2" width="3.453125" style="59" customWidth="1"/>
    <col min="3" max="3" width="13.08984375" style="59" customWidth="1"/>
    <col min="4" max="4" width="15.6328125" style="59" customWidth="1"/>
    <col min="5" max="5" width="55" style="59" customWidth="1"/>
    <col min="6" max="6" width="10.81640625" style="59" customWidth="1"/>
    <col min="7" max="7" width="12.90625" style="59" customWidth="1"/>
    <col min="8" max="8" width="13.36328125" style="61" customWidth="1"/>
    <col min="9" max="9" width="8" style="59" customWidth="1"/>
    <col min="10" max="10" width="10" style="59" customWidth="1"/>
    <col min="11" max="11" width="11.453125" style="60" customWidth="1"/>
    <col min="12" max="12" width="9.36328125" style="59" customWidth="1"/>
    <col min="13" max="14" width="12.6328125" style="59" bestFit="1" customWidth="1"/>
    <col min="15" max="256" width="9.1796875" style="59"/>
    <col min="257" max="257" width="0.1796875" style="59" customWidth="1"/>
    <col min="258" max="258" width="3.453125" style="59" customWidth="1"/>
    <col min="259" max="259" width="7" style="59" customWidth="1"/>
    <col min="260" max="260" width="22.453125" style="59" customWidth="1"/>
    <col min="261" max="261" width="34.453125" style="59" customWidth="1"/>
    <col min="262" max="262" width="4.1796875" style="59" customWidth="1"/>
    <col min="263" max="263" width="33.453125" style="59" customWidth="1"/>
    <col min="264" max="264" width="13.36328125" style="59" customWidth="1"/>
    <col min="265" max="265" width="8" style="59" customWidth="1"/>
    <col min="266" max="266" width="10" style="59" customWidth="1"/>
    <col min="267" max="267" width="11.453125" style="59" customWidth="1"/>
    <col min="268" max="268" width="9.36328125" style="59" customWidth="1"/>
    <col min="269" max="270" width="12.6328125" style="59" bestFit="1" customWidth="1"/>
    <col min="271" max="512" width="9.1796875" style="59"/>
    <col min="513" max="513" width="0.1796875" style="59" customWidth="1"/>
    <col min="514" max="514" width="3.453125" style="59" customWidth="1"/>
    <col min="515" max="515" width="7" style="59" customWidth="1"/>
    <col min="516" max="516" width="22.453125" style="59" customWidth="1"/>
    <col min="517" max="517" width="34.453125" style="59" customWidth="1"/>
    <col min="518" max="518" width="4.1796875" style="59" customWidth="1"/>
    <col min="519" max="519" width="33.453125" style="59" customWidth="1"/>
    <col min="520" max="520" width="13.36328125" style="59" customWidth="1"/>
    <col min="521" max="521" width="8" style="59" customWidth="1"/>
    <col min="522" max="522" width="10" style="59" customWidth="1"/>
    <col min="523" max="523" width="11.453125" style="59" customWidth="1"/>
    <col min="524" max="524" width="9.36328125" style="59" customWidth="1"/>
    <col min="525" max="526" width="12.6328125" style="59" bestFit="1" customWidth="1"/>
    <col min="527" max="768" width="9.1796875" style="59"/>
    <col min="769" max="769" width="0.1796875" style="59" customWidth="1"/>
    <col min="770" max="770" width="3.453125" style="59" customWidth="1"/>
    <col min="771" max="771" width="7" style="59" customWidth="1"/>
    <col min="772" max="772" width="22.453125" style="59" customWidth="1"/>
    <col min="773" max="773" width="34.453125" style="59" customWidth="1"/>
    <col min="774" max="774" width="4.1796875" style="59" customWidth="1"/>
    <col min="775" max="775" width="33.453125" style="59" customWidth="1"/>
    <col min="776" max="776" width="13.36328125" style="59" customWidth="1"/>
    <col min="777" max="777" width="8" style="59" customWidth="1"/>
    <col min="778" max="778" width="10" style="59" customWidth="1"/>
    <col min="779" max="779" width="11.453125" style="59" customWidth="1"/>
    <col min="780" max="780" width="9.36328125" style="59" customWidth="1"/>
    <col min="781" max="782" width="12.6328125" style="59" bestFit="1" customWidth="1"/>
    <col min="783" max="1024" width="9.1796875" style="59"/>
    <col min="1025" max="1025" width="0.1796875" style="59" customWidth="1"/>
    <col min="1026" max="1026" width="3.453125" style="59" customWidth="1"/>
    <col min="1027" max="1027" width="7" style="59" customWidth="1"/>
    <col min="1028" max="1028" width="22.453125" style="59" customWidth="1"/>
    <col min="1029" max="1029" width="34.453125" style="59" customWidth="1"/>
    <col min="1030" max="1030" width="4.1796875" style="59" customWidth="1"/>
    <col min="1031" max="1031" width="33.453125" style="59" customWidth="1"/>
    <col min="1032" max="1032" width="13.36328125" style="59" customWidth="1"/>
    <col min="1033" max="1033" width="8" style="59" customWidth="1"/>
    <col min="1034" max="1034" width="10" style="59" customWidth="1"/>
    <col min="1035" max="1035" width="11.453125" style="59" customWidth="1"/>
    <col min="1036" max="1036" width="9.36328125" style="59" customWidth="1"/>
    <col min="1037" max="1038" width="12.6328125" style="59" bestFit="1" customWidth="1"/>
    <col min="1039" max="1280" width="9.1796875" style="59"/>
    <col min="1281" max="1281" width="0.1796875" style="59" customWidth="1"/>
    <col min="1282" max="1282" width="3.453125" style="59" customWidth="1"/>
    <col min="1283" max="1283" width="7" style="59" customWidth="1"/>
    <col min="1284" max="1284" width="22.453125" style="59" customWidth="1"/>
    <col min="1285" max="1285" width="34.453125" style="59" customWidth="1"/>
    <col min="1286" max="1286" width="4.1796875" style="59" customWidth="1"/>
    <col min="1287" max="1287" width="33.453125" style="59" customWidth="1"/>
    <col min="1288" max="1288" width="13.36328125" style="59" customWidth="1"/>
    <col min="1289" max="1289" width="8" style="59" customWidth="1"/>
    <col min="1290" max="1290" width="10" style="59" customWidth="1"/>
    <col min="1291" max="1291" width="11.453125" style="59" customWidth="1"/>
    <col min="1292" max="1292" width="9.36328125" style="59" customWidth="1"/>
    <col min="1293" max="1294" width="12.6328125" style="59" bestFit="1" customWidth="1"/>
    <col min="1295" max="1536" width="9.1796875" style="59"/>
    <col min="1537" max="1537" width="0.1796875" style="59" customWidth="1"/>
    <col min="1538" max="1538" width="3.453125" style="59" customWidth="1"/>
    <col min="1539" max="1539" width="7" style="59" customWidth="1"/>
    <col min="1540" max="1540" width="22.453125" style="59" customWidth="1"/>
    <col min="1541" max="1541" width="34.453125" style="59" customWidth="1"/>
    <col min="1542" max="1542" width="4.1796875" style="59" customWidth="1"/>
    <col min="1543" max="1543" width="33.453125" style="59" customWidth="1"/>
    <col min="1544" max="1544" width="13.36328125" style="59" customWidth="1"/>
    <col min="1545" max="1545" width="8" style="59" customWidth="1"/>
    <col min="1546" max="1546" width="10" style="59" customWidth="1"/>
    <col min="1547" max="1547" width="11.453125" style="59" customWidth="1"/>
    <col min="1548" max="1548" width="9.36328125" style="59" customWidth="1"/>
    <col min="1549" max="1550" width="12.6328125" style="59" bestFit="1" customWidth="1"/>
    <col min="1551" max="1792" width="9.1796875" style="59"/>
    <col min="1793" max="1793" width="0.1796875" style="59" customWidth="1"/>
    <col min="1794" max="1794" width="3.453125" style="59" customWidth="1"/>
    <col min="1795" max="1795" width="7" style="59" customWidth="1"/>
    <col min="1796" max="1796" width="22.453125" style="59" customWidth="1"/>
    <col min="1797" max="1797" width="34.453125" style="59" customWidth="1"/>
    <col min="1798" max="1798" width="4.1796875" style="59" customWidth="1"/>
    <col min="1799" max="1799" width="33.453125" style="59" customWidth="1"/>
    <col min="1800" max="1800" width="13.36328125" style="59" customWidth="1"/>
    <col min="1801" max="1801" width="8" style="59" customWidth="1"/>
    <col min="1802" max="1802" width="10" style="59" customWidth="1"/>
    <col min="1803" max="1803" width="11.453125" style="59" customWidth="1"/>
    <col min="1804" max="1804" width="9.36328125" style="59" customWidth="1"/>
    <col min="1805" max="1806" width="12.6328125" style="59" bestFit="1" customWidth="1"/>
    <col min="1807" max="2048" width="9.1796875" style="59"/>
    <col min="2049" max="2049" width="0.1796875" style="59" customWidth="1"/>
    <col min="2050" max="2050" width="3.453125" style="59" customWidth="1"/>
    <col min="2051" max="2051" width="7" style="59" customWidth="1"/>
    <col min="2052" max="2052" width="22.453125" style="59" customWidth="1"/>
    <col min="2053" max="2053" width="34.453125" style="59" customWidth="1"/>
    <col min="2054" max="2054" width="4.1796875" style="59" customWidth="1"/>
    <col min="2055" max="2055" width="33.453125" style="59" customWidth="1"/>
    <col min="2056" max="2056" width="13.36328125" style="59" customWidth="1"/>
    <col min="2057" max="2057" width="8" style="59" customWidth="1"/>
    <col min="2058" max="2058" width="10" style="59" customWidth="1"/>
    <col min="2059" max="2059" width="11.453125" style="59" customWidth="1"/>
    <col min="2060" max="2060" width="9.36328125" style="59" customWidth="1"/>
    <col min="2061" max="2062" width="12.6328125" style="59" bestFit="1" customWidth="1"/>
    <col min="2063" max="2304" width="9.1796875" style="59"/>
    <col min="2305" max="2305" width="0.1796875" style="59" customWidth="1"/>
    <col min="2306" max="2306" width="3.453125" style="59" customWidth="1"/>
    <col min="2307" max="2307" width="7" style="59" customWidth="1"/>
    <col min="2308" max="2308" width="22.453125" style="59" customWidth="1"/>
    <col min="2309" max="2309" width="34.453125" style="59" customWidth="1"/>
    <col min="2310" max="2310" width="4.1796875" style="59" customWidth="1"/>
    <col min="2311" max="2311" width="33.453125" style="59" customWidth="1"/>
    <col min="2312" max="2312" width="13.36328125" style="59" customWidth="1"/>
    <col min="2313" max="2313" width="8" style="59" customWidth="1"/>
    <col min="2314" max="2314" width="10" style="59" customWidth="1"/>
    <col min="2315" max="2315" width="11.453125" style="59" customWidth="1"/>
    <col min="2316" max="2316" width="9.36328125" style="59" customWidth="1"/>
    <col min="2317" max="2318" width="12.6328125" style="59" bestFit="1" customWidth="1"/>
    <col min="2319" max="2560" width="9.1796875" style="59"/>
    <col min="2561" max="2561" width="0.1796875" style="59" customWidth="1"/>
    <col min="2562" max="2562" width="3.453125" style="59" customWidth="1"/>
    <col min="2563" max="2563" width="7" style="59" customWidth="1"/>
    <col min="2564" max="2564" width="22.453125" style="59" customWidth="1"/>
    <col min="2565" max="2565" width="34.453125" style="59" customWidth="1"/>
    <col min="2566" max="2566" width="4.1796875" style="59" customWidth="1"/>
    <col min="2567" max="2567" width="33.453125" style="59" customWidth="1"/>
    <col min="2568" max="2568" width="13.36328125" style="59" customWidth="1"/>
    <col min="2569" max="2569" width="8" style="59" customWidth="1"/>
    <col min="2570" max="2570" width="10" style="59" customWidth="1"/>
    <col min="2571" max="2571" width="11.453125" style="59" customWidth="1"/>
    <col min="2572" max="2572" width="9.36328125" style="59" customWidth="1"/>
    <col min="2573" max="2574" width="12.6328125" style="59" bestFit="1" customWidth="1"/>
    <col min="2575" max="2816" width="9.1796875" style="59"/>
    <col min="2817" max="2817" width="0.1796875" style="59" customWidth="1"/>
    <col min="2818" max="2818" width="3.453125" style="59" customWidth="1"/>
    <col min="2819" max="2819" width="7" style="59" customWidth="1"/>
    <col min="2820" max="2820" width="22.453125" style="59" customWidth="1"/>
    <col min="2821" max="2821" width="34.453125" style="59" customWidth="1"/>
    <col min="2822" max="2822" width="4.1796875" style="59" customWidth="1"/>
    <col min="2823" max="2823" width="33.453125" style="59" customWidth="1"/>
    <col min="2824" max="2824" width="13.36328125" style="59" customWidth="1"/>
    <col min="2825" max="2825" width="8" style="59" customWidth="1"/>
    <col min="2826" max="2826" width="10" style="59" customWidth="1"/>
    <col min="2827" max="2827" width="11.453125" style="59" customWidth="1"/>
    <col min="2828" max="2828" width="9.36328125" style="59" customWidth="1"/>
    <col min="2829" max="2830" width="12.6328125" style="59" bestFit="1" customWidth="1"/>
    <col min="2831" max="3072" width="9.1796875" style="59"/>
    <col min="3073" max="3073" width="0.1796875" style="59" customWidth="1"/>
    <col min="3074" max="3074" width="3.453125" style="59" customWidth="1"/>
    <col min="3075" max="3075" width="7" style="59" customWidth="1"/>
    <col min="3076" max="3076" width="22.453125" style="59" customWidth="1"/>
    <col min="3077" max="3077" width="34.453125" style="59" customWidth="1"/>
    <col min="3078" max="3078" width="4.1796875" style="59" customWidth="1"/>
    <col min="3079" max="3079" width="33.453125" style="59" customWidth="1"/>
    <col min="3080" max="3080" width="13.36328125" style="59" customWidth="1"/>
    <col min="3081" max="3081" width="8" style="59" customWidth="1"/>
    <col min="3082" max="3082" width="10" style="59" customWidth="1"/>
    <col min="3083" max="3083" width="11.453125" style="59" customWidth="1"/>
    <col min="3084" max="3084" width="9.36328125" style="59" customWidth="1"/>
    <col min="3085" max="3086" width="12.6328125" style="59" bestFit="1" customWidth="1"/>
    <col min="3087" max="3328" width="9.1796875" style="59"/>
    <col min="3329" max="3329" width="0.1796875" style="59" customWidth="1"/>
    <col min="3330" max="3330" width="3.453125" style="59" customWidth="1"/>
    <col min="3331" max="3331" width="7" style="59" customWidth="1"/>
    <col min="3332" max="3332" width="22.453125" style="59" customWidth="1"/>
    <col min="3333" max="3333" width="34.453125" style="59" customWidth="1"/>
    <col min="3334" max="3334" width="4.1796875" style="59" customWidth="1"/>
    <col min="3335" max="3335" width="33.453125" style="59" customWidth="1"/>
    <col min="3336" max="3336" width="13.36328125" style="59" customWidth="1"/>
    <col min="3337" max="3337" width="8" style="59" customWidth="1"/>
    <col min="3338" max="3338" width="10" style="59" customWidth="1"/>
    <col min="3339" max="3339" width="11.453125" style="59" customWidth="1"/>
    <col min="3340" max="3340" width="9.36328125" style="59" customWidth="1"/>
    <col min="3341" max="3342" width="12.6328125" style="59" bestFit="1" customWidth="1"/>
    <col min="3343" max="3584" width="9.1796875" style="59"/>
    <col min="3585" max="3585" width="0.1796875" style="59" customWidth="1"/>
    <col min="3586" max="3586" width="3.453125" style="59" customWidth="1"/>
    <col min="3587" max="3587" width="7" style="59" customWidth="1"/>
    <col min="3588" max="3588" width="22.453125" style="59" customWidth="1"/>
    <col min="3589" max="3589" width="34.453125" style="59" customWidth="1"/>
    <col min="3590" max="3590" width="4.1796875" style="59" customWidth="1"/>
    <col min="3591" max="3591" width="33.453125" style="59" customWidth="1"/>
    <col min="3592" max="3592" width="13.36328125" style="59" customWidth="1"/>
    <col min="3593" max="3593" width="8" style="59" customWidth="1"/>
    <col min="3594" max="3594" width="10" style="59" customWidth="1"/>
    <col min="3595" max="3595" width="11.453125" style="59" customWidth="1"/>
    <col min="3596" max="3596" width="9.36328125" style="59" customWidth="1"/>
    <col min="3597" max="3598" width="12.6328125" style="59" bestFit="1" customWidth="1"/>
    <col min="3599" max="3840" width="9.1796875" style="59"/>
    <col min="3841" max="3841" width="0.1796875" style="59" customWidth="1"/>
    <col min="3842" max="3842" width="3.453125" style="59" customWidth="1"/>
    <col min="3843" max="3843" width="7" style="59" customWidth="1"/>
    <col min="3844" max="3844" width="22.453125" style="59" customWidth="1"/>
    <col min="3845" max="3845" width="34.453125" style="59" customWidth="1"/>
    <col min="3846" max="3846" width="4.1796875" style="59" customWidth="1"/>
    <col min="3847" max="3847" width="33.453125" style="59" customWidth="1"/>
    <col min="3848" max="3848" width="13.36328125" style="59" customWidth="1"/>
    <col min="3849" max="3849" width="8" style="59" customWidth="1"/>
    <col min="3850" max="3850" width="10" style="59" customWidth="1"/>
    <col min="3851" max="3851" width="11.453125" style="59" customWidth="1"/>
    <col min="3852" max="3852" width="9.36328125" style="59" customWidth="1"/>
    <col min="3853" max="3854" width="12.6328125" style="59" bestFit="1" customWidth="1"/>
    <col min="3855" max="4096" width="9.1796875" style="59"/>
    <col min="4097" max="4097" width="0.1796875" style="59" customWidth="1"/>
    <col min="4098" max="4098" width="3.453125" style="59" customWidth="1"/>
    <col min="4099" max="4099" width="7" style="59" customWidth="1"/>
    <col min="4100" max="4100" width="22.453125" style="59" customWidth="1"/>
    <col min="4101" max="4101" width="34.453125" style="59" customWidth="1"/>
    <col min="4102" max="4102" width="4.1796875" style="59" customWidth="1"/>
    <col min="4103" max="4103" width="33.453125" style="59" customWidth="1"/>
    <col min="4104" max="4104" width="13.36328125" style="59" customWidth="1"/>
    <col min="4105" max="4105" width="8" style="59" customWidth="1"/>
    <col min="4106" max="4106" width="10" style="59" customWidth="1"/>
    <col min="4107" max="4107" width="11.453125" style="59" customWidth="1"/>
    <col min="4108" max="4108" width="9.36328125" style="59" customWidth="1"/>
    <col min="4109" max="4110" width="12.6328125" style="59" bestFit="1" customWidth="1"/>
    <col min="4111" max="4352" width="9.1796875" style="59"/>
    <col min="4353" max="4353" width="0.1796875" style="59" customWidth="1"/>
    <col min="4354" max="4354" width="3.453125" style="59" customWidth="1"/>
    <col min="4355" max="4355" width="7" style="59" customWidth="1"/>
    <col min="4356" max="4356" width="22.453125" style="59" customWidth="1"/>
    <col min="4357" max="4357" width="34.453125" style="59" customWidth="1"/>
    <col min="4358" max="4358" width="4.1796875" style="59" customWidth="1"/>
    <col min="4359" max="4359" width="33.453125" style="59" customWidth="1"/>
    <col min="4360" max="4360" width="13.36328125" style="59" customWidth="1"/>
    <col min="4361" max="4361" width="8" style="59" customWidth="1"/>
    <col min="4362" max="4362" width="10" style="59" customWidth="1"/>
    <col min="4363" max="4363" width="11.453125" style="59" customWidth="1"/>
    <col min="4364" max="4364" width="9.36328125" style="59" customWidth="1"/>
    <col min="4365" max="4366" width="12.6328125" style="59" bestFit="1" customWidth="1"/>
    <col min="4367" max="4608" width="9.1796875" style="59"/>
    <col min="4609" max="4609" width="0.1796875" style="59" customWidth="1"/>
    <col min="4610" max="4610" width="3.453125" style="59" customWidth="1"/>
    <col min="4611" max="4611" width="7" style="59" customWidth="1"/>
    <col min="4612" max="4612" width="22.453125" style="59" customWidth="1"/>
    <col min="4613" max="4613" width="34.453125" style="59" customWidth="1"/>
    <col min="4614" max="4614" width="4.1796875" style="59" customWidth="1"/>
    <col min="4615" max="4615" width="33.453125" style="59" customWidth="1"/>
    <col min="4616" max="4616" width="13.36328125" style="59" customWidth="1"/>
    <col min="4617" max="4617" width="8" style="59" customWidth="1"/>
    <col min="4618" max="4618" width="10" style="59" customWidth="1"/>
    <col min="4619" max="4619" width="11.453125" style="59" customWidth="1"/>
    <col min="4620" max="4620" width="9.36328125" style="59" customWidth="1"/>
    <col min="4621" max="4622" width="12.6328125" style="59" bestFit="1" customWidth="1"/>
    <col min="4623" max="4864" width="9.1796875" style="59"/>
    <col min="4865" max="4865" width="0.1796875" style="59" customWidth="1"/>
    <col min="4866" max="4866" width="3.453125" style="59" customWidth="1"/>
    <col min="4867" max="4867" width="7" style="59" customWidth="1"/>
    <col min="4868" max="4868" width="22.453125" style="59" customWidth="1"/>
    <col min="4869" max="4869" width="34.453125" style="59" customWidth="1"/>
    <col min="4870" max="4870" width="4.1796875" style="59" customWidth="1"/>
    <col min="4871" max="4871" width="33.453125" style="59" customWidth="1"/>
    <col min="4872" max="4872" width="13.36328125" style="59" customWidth="1"/>
    <col min="4873" max="4873" width="8" style="59" customWidth="1"/>
    <col min="4874" max="4874" width="10" style="59" customWidth="1"/>
    <col min="4875" max="4875" width="11.453125" style="59" customWidth="1"/>
    <col min="4876" max="4876" width="9.36328125" style="59" customWidth="1"/>
    <col min="4877" max="4878" width="12.6328125" style="59" bestFit="1" customWidth="1"/>
    <col min="4879" max="5120" width="9.1796875" style="59"/>
    <col min="5121" max="5121" width="0.1796875" style="59" customWidth="1"/>
    <col min="5122" max="5122" width="3.453125" style="59" customWidth="1"/>
    <col min="5123" max="5123" width="7" style="59" customWidth="1"/>
    <col min="5124" max="5124" width="22.453125" style="59" customWidth="1"/>
    <col min="5125" max="5125" width="34.453125" style="59" customWidth="1"/>
    <col min="5126" max="5126" width="4.1796875" style="59" customWidth="1"/>
    <col min="5127" max="5127" width="33.453125" style="59" customWidth="1"/>
    <col min="5128" max="5128" width="13.36328125" style="59" customWidth="1"/>
    <col min="5129" max="5129" width="8" style="59" customWidth="1"/>
    <col min="5130" max="5130" width="10" style="59" customWidth="1"/>
    <col min="5131" max="5131" width="11.453125" style="59" customWidth="1"/>
    <col min="5132" max="5132" width="9.36328125" style="59" customWidth="1"/>
    <col min="5133" max="5134" width="12.6328125" style="59" bestFit="1" customWidth="1"/>
    <col min="5135" max="5376" width="9.1796875" style="59"/>
    <col min="5377" max="5377" width="0.1796875" style="59" customWidth="1"/>
    <col min="5378" max="5378" width="3.453125" style="59" customWidth="1"/>
    <col min="5379" max="5379" width="7" style="59" customWidth="1"/>
    <col min="5380" max="5380" width="22.453125" style="59" customWidth="1"/>
    <col min="5381" max="5381" width="34.453125" style="59" customWidth="1"/>
    <col min="5382" max="5382" width="4.1796875" style="59" customWidth="1"/>
    <col min="5383" max="5383" width="33.453125" style="59" customWidth="1"/>
    <col min="5384" max="5384" width="13.36328125" style="59" customWidth="1"/>
    <col min="5385" max="5385" width="8" style="59" customWidth="1"/>
    <col min="5386" max="5386" width="10" style="59" customWidth="1"/>
    <col min="5387" max="5387" width="11.453125" style="59" customWidth="1"/>
    <col min="5388" max="5388" width="9.36328125" style="59" customWidth="1"/>
    <col min="5389" max="5390" width="12.6328125" style="59" bestFit="1" customWidth="1"/>
    <col min="5391" max="5632" width="9.1796875" style="59"/>
    <col min="5633" max="5633" width="0.1796875" style="59" customWidth="1"/>
    <col min="5634" max="5634" width="3.453125" style="59" customWidth="1"/>
    <col min="5635" max="5635" width="7" style="59" customWidth="1"/>
    <col min="5636" max="5636" width="22.453125" style="59" customWidth="1"/>
    <col min="5637" max="5637" width="34.453125" style="59" customWidth="1"/>
    <col min="5638" max="5638" width="4.1796875" style="59" customWidth="1"/>
    <col min="5639" max="5639" width="33.453125" style="59" customWidth="1"/>
    <col min="5640" max="5640" width="13.36328125" style="59" customWidth="1"/>
    <col min="5641" max="5641" width="8" style="59" customWidth="1"/>
    <col min="5642" max="5642" width="10" style="59" customWidth="1"/>
    <col min="5643" max="5643" width="11.453125" style="59" customWidth="1"/>
    <col min="5644" max="5644" width="9.36328125" style="59" customWidth="1"/>
    <col min="5645" max="5646" width="12.6328125" style="59" bestFit="1" customWidth="1"/>
    <col min="5647" max="5888" width="9.1796875" style="59"/>
    <col min="5889" max="5889" width="0.1796875" style="59" customWidth="1"/>
    <col min="5890" max="5890" width="3.453125" style="59" customWidth="1"/>
    <col min="5891" max="5891" width="7" style="59" customWidth="1"/>
    <col min="5892" max="5892" width="22.453125" style="59" customWidth="1"/>
    <col min="5893" max="5893" width="34.453125" style="59" customWidth="1"/>
    <col min="5894" max="5894" width="4.1796875" style="59" customWidth="1"/>
    <col min="5895" max="5895" width="33.453125" style="59" customWidth="1"/>
    <col min="5896" max="5896" width="13.36328125" style="59" customWidth="1"/>
    <col min="5897" max="5897" width="8" style="59" customWidth="1"/>
    <col min="5898" max="5898" width="10" style="59" customWidth="1"/>
    <col min="5899" max="5899" width="11.453125" style="59" customWidth="1"/>
    <col min="5900" max="5900" width="9.36328125" style="59" customWidth="1"/>
    <col min="5901" max="5902" width="12.6328125" style="59" bestFit="1" customWidth="1"/>
    <col min="5903" max="6144" width="9.1796875" style="59"/>
    <col min="6145" max="6145" width="0.1796875" style="59" customWidth="1"/>
    <col min="6146" max="6146" width="3.453125" style="59" customWidth="1"/>
    <col min="6147" max="6147" width="7" style="59" customWidth="1"/>
    <col min="6148" max="6148" width="22.453125" style="59" customWidth="1"/>
    <col min="6149" max="6149" width="34.453125" style="59" customWidth="1"/>
    <col min="6150" max="6150" width="4.1796875" style="59" customWidth="1"/>
    <col min="6151" max="6151" width="33.453125" style="59" customWidth="1"/>
    <col min="6152" max="6152" width="13.36328125" style="59" customWidth="1"/>
    <col min="6153" max="6153" width="8" style="59" customWidth="1"/>
    <col min="6154" max="6154" width="10" style="59" customWidth="1"/>
    <col min="6155" max="6155" width="11.453125" style="59" customWidth="1"/>
    <col min="6156" max="6156" width="9.36328125" style="59" customWidth="1"/>
    <col min="6157" max="6158" width="12.6328125" style="59" bestFit="1" customWidth="1"/>
    <col min="6159" max="6400" width="9.1796875" style="59"/>
    <col min="6401" max="6401" width="0.1796875" style="59" customWidth="1"/>
    <col min="6402" max="6402" width="3.453125" style="59" customWidth="1"/>
    <col min="6403" max="6403" width="7" style="59" customWidth="1"/>
    <col min="6404" max="6404" width="22.453125" style="59" customWidth="1"/>
    <col min="6405" max="6405" width="34.453125" style="59" customWidth="1"/>
    <col min="6406" max="6406" width="4.1796875" style="59" customWidth="1"/>
    <col min="6407" max="6407" width="33.453125" style="59" customWidth="1"/>
    <col min="6408" max="6408" width="13.36328125" style="59" customWidth="1"/>
    <col min="6409" max="6409" width="8" style="59" customWidth="1"/>
    <col min="6410" max="6410" width="10" style="59" customWidth="1"/>
    <col min="6411" max="6411" width="11.453125" style="59" customWidth="1"/>
    <col min="6412" max="6412" width="9.36328125" style="59" customWidth="1"/>
    <col min="6413" max="6414" width="12.6328125" style="59" bestFit="1" customWidth="1"/>
    <col min="6415" max="6656" width="9.1796875" style="59"/>
    <col min="6657" max="6657" width="0.1796875" style="59" customWidth="1"/>
    <col min="6658" max="6658" width="3.453125" style="59" customWidth="1"/>
    <col min="6659" max="6659" width="7" style="59" customWidth="1"/>
    <col min="6660" max="6660" width="22.453125" style="59" customWidth="1"/>
    <col min="6661" max="6661" width="34.453125" style="59" customWidth="1"/>
    <col min="6662" max="6662" width="4.1796875" style="59" customWidth="1"/>
    <col min="6663" max="6663" width="33.453125" style="59" customWidth="1"/>
    <col min="6664" max="6664" width="13.36328125" style="59" customWidth="1"/>
    <col min="6665" max="6665" width="8" style="59" customWidth="1"/>
    <col min="6666" max="6666" width="10" style="59" customWidth="1"/>
    <col min="6667" max="6667" width="11.453125" style="59" customWidth="1"/>
    <col min="6668" max="6668" width="9.36328125" style="59" customWidth="1"/>
    <col min="6669" max="6670" width="12.6328125" style="59" bestFit="1" customWidth="1"/>
    <col min="6671" max="6912" width="9.1796875" style="59"/>
    <col min="6913" max="6913" width="0.1796875" style="59" customWidth="1"/>
    <col min="6914" max="6914" width="3.453125" style="59" customWidth="1"/>
    <col min="6915" max="6915" width="7" style="59" customWidth="1"/>
    <col min="6916" max="6916" width="22.453125" style="59" customWidth="1"/>
    <col min="6917" max="6917" width="34.453125" style="59" customWidth="1"/>
    <col min="6918" max="6918" width="4.1796875" style="59" customWidth="1"/>
    <col min="6919" max="6919" width="33.453125" style="59" customWidth="1"/>
    <col min="6920" max="6920" width="13.36328125" style="59" customWidth="1"/>
    <col min="6921" max="6921" width="8" style="59" customWidth="1"/>
    <col min="6922" max="6922" width="10" style="59" customWidth="1"/>
    <col min="6923" max="6923" width="11.453125" style="59" customWidth="1"/>
    <col min="6924" max="6924" width="9.36328125" style="59" customWidth="1"/>
    <col min="6925" max="6926" width="12.6328125" style="59" bestFit="1" customWidth="1"/>
    <col min="6927" max="7168" width="9.1796875" style="59"/>
    <col min="7169" max="7169" width="0.1796875" style="59" customWidth="1"/>
    <col min="7170" max="7170" width="3.453125" style="59" customWidth="1"/>
    <col min="7171" max="7171" width="7" style="59" customWidth="1"/>
    <col min="7172" max="7172" width="22.453125" style="59" customWidth="1"/>
    <col min="7173" max="7173" width="34.453125" style="59" customWidth="1"/>
    <col min="7174" max="7174" width="4.1796875" style="59" customWidth="1"/>
    <col min="7175" max="7175" width="33.453125" style="59" customWidth="1"/>
    <col min="7176" max="7176" width="13.36328125" style="59" customWidth="1"/>
    <col min="7177" max="7177" width="8" style="59" customWidth="1"/>
    <col min="7178" max="7178" width="10" style="59" customWidth="1"/>
    <col min="7179" max="7179" width="11.453125" style="59" customWidth="1"/>
    <col min="7180" max="7180" width="9.36328125" style="59" customWidth="1"/>
    <col min="7181" max="7182" width="12.6328125" style="59" bestFit="1" customWidth="1"/>
    <col min="7183" max="7424" width="9.1796875" style="59"/>
    <col min="7425" max="7425" width="0.1796875" style="59" customWidth="1"/>
    <col min="7426" max="7426" width="3.453125" style="59" customWidth="1"/>
    <col min="7427" max="7427" width="7" style="59" customWidth="1"/>
    <col min="7428" max="7428" width="22.453125" style="59" customWidth="1"/>
    <col min="7429" max="7429" width="34.453125" style="59" customWidth="1"/>
    <col min="7430" max="7430" width="4.1796875" style="59" customWidth="1"/>
    <col min="7431" max="7431" width="33.453125" style="59" customWidth="1"/>
    <col min="7432" max="7432" width="13.36328125" style="59" customWidth="1"/>
    <col min="7433" max="7433" width="8" style="59" customWidth="1"/>
    <col min="7434" max="7434" width="10" style="59" customWidth="1"/>
    <col min="7435" max="7435" width="11.453125" style="59" customWidth="1"/>
    <col min="7436" max="7436" width="9.36328125" style="59" customWidth="1"/>
    <col min="7437" max="7438" width="12.6328125" style="59" bestFit="1" customWidth="1"/>
    <col min="7439" max="7680" width="9.1796875" style="59"/>
    <col min="7681" max="7681" width="0.1796875" style="59" customWidth="1"/>
    <col min="7682" max="7682" width="3.453125" style="59" customWidth="1"/>
    <col min="7683" max="7683" width="7" style="59" customWidth="1"/>
    <col min="7684" max="7684" width="22.453125" style="59" customWidth="1"/>
    <col min="7685" max="7685" width="34.453125" style="59" customWidth="1"/>
    <col min="7686" max="7686" width="4.1796875" style="59" customWidth="1"/>
    <col min="7687" max="7687" width="33.453125" style="59" customWidth="1"/>
    <col min="7688" max="7688" width="13.36328125" style="59" customWidth="1"/>
    <col min="7689" max="7689" width="8" style="59" customWidth="1"/>
    <col min="7690" max="7690" width="10" style="59" customWidth="1"/>
    <col min="7691" max="7691" width="11.453125" style="59" customWidth="1"/>
    <col min="7692" max="7692" width="9.36328125" style="59" customWidth="1"/>
    <col min="7693" max="7694" width="12.6328125" style="59" bestFit="1" customWidth="1"/>
    <col min="7695" max="7936" width="9.1796875" style="59"/>
    <col min="7937" max="7937" width="0.1796875" style="59" customWidth="1"/>
    <col min="7938" max="7938" width="3.453125" style="59" customWidth="1"/>
    <col min="7939" max="7939" width="7" style="59" customWidth="1"/>
    <col min="7940" max="7940" width="22.453125" style="59" customWidth="1"/>
    <col min="7941" max="7941" width="34.453125" style="59" customWidth="1"/>
    <col min="7942" max="7942" width="4.1796875" style="59" customWidth="1"/>
    <col min="7943" max="7943" width="33.453125" style="59" customWidth="1"/>
    <col min="7944" max="7944" width="13.36328125" style="59" customWidth="1"/>
    <col min="7945" max="7945" width="8" style="59" customWidth="1"/>
    <col min="7946" max="7946" width="10" style="59" customWidth="1"/>
    <col min="7947" max="7947" width="11.453125" style="59" customWidth="1"/>
    <col min="7948" max="7948" width="9.36328125" style="59" customWidth="1"/>
    <col min="7949" max="7950" width="12.6328125" style="59" bestFit="1" customWidth="1"/>
    <col min="7951" max="8192" width="9.1796875" style="59"/>
    <col min="8193" max="8193" width="0.1796875" style="59" customWidth="1"/>
    <col min="8194" max="8194" width="3.453125" style="59" customWidth="1"/>
    <col min="8195" max="8195" width="7" style="59" customWidth="1"/>
    <col min="8196" max="8196" width="22.453125" style="59" customWidth="1"/>
    <col min="8197" max="8197" width="34.453125" style="59" customWidth="1"/>
    <col min="8198" max="8198" width="4.1796875" style="59" customWidth="1"/>
    <col min="8199" max="8199" width="33.453125" style="59" customWidth="1"/>
    <col min="8200" max="8200" width="13.36328125" style="59" customWidth="1"/>
    <col min="8201" max="8201" width="8" style="59" customWidth="1"/>
    <col min="8202" max="8202" width="10" style="59" customWidth="1"/>
    <col min="8203" max="8203" width="11.453125" style="59" customWidth="1"/>
    <col min="8204" max="8204" width="9.36328125" style="59" customWidth="1"/>
    <col min="8205" max="8206" width="12.6328125" style="59" bestFit="1" customWidth="1"/>
    <col min="8207" max="8448" width="9.1796875" style="59"/>
    <col min="8449" max="8449" width="0.1796875" style="59" customWidth="1"/>
    <col min="8450" max="8450" width="3.453125" style="59" customWidth="1"/>
    <col min="8451" max="8451" width="7" style="59" customWidth="1"/>
    <col min="8452" max="8452" width="22.453125" style="59" customWidth="1"/>
    <col min="8453" max="8453" width="34.453125" style="59" customWidth="1"/>
    <col min="8454" max="8454" width="4.1796875" style="59" customWidth="1"/>
    <col min="8455" max="8455" width="33.453125" style="59" customWidth="1"/>
    <col min="8456" max="8456" width="13.36328125" style="59" customWidth="1"/>
    <col min="8457" max="8457" width="8" style="59" customWidth="1"/>
    <col min="8458" max="8458" width="10" style="59" customWidth="1"/>
    <col min="8459" max="8459" width="11.453125" style="59" customWidth="1"/>
    <col min="8460" max="8460" width="9.36328125" style="59" customWidth="1"/>
    <col min="8461" max="8462" width="12.6328125" style="59" bestFit="1" customWidth="1"/>
    <col min="8463" max="8704" width="9.1796875" style="59"/>
    <col min="8705" max="8705" width="0.1796875" style="59" customWidth="1"/>
    <col min="8706" max="8706" width="3.453125" style="59" customWidth="1"/>
    <col min="8707" max="8707" width="7" style="59" customWidth="1"/>
    <col min="8708" max="8708" width="22.453125" style="59" customWidth="1"/>
    <col min="8709" max="8709" width="34.453125" style="59" customWidth="1"/>
    <col min="8710" max="8710" width="4.1796875" style="59" customWidth="1"/>
    <col min="8711" max="8711" width="33.453125" style="59" customWidth="1"/>
    <col min="8712" max="8712" width="13.36328125" style="59" customWidth="1"/>
    <col min="8713" max="8713" width="8" style="59" customWidth="1"/>
    <col min="8714" max="8714" width="10" style="59" customWidth="1"/>
    <col min="8715" max="8715" width="11.453125" style="59" customWidth="1"/>
    <col min="8716" max="8716" width="9.36328125" style="59" customWidth="1"/>
    <col min="8717" max="8718" width="12.6328125" style="59" bestFit="1" customWidth="1"/>
    <col min="8719" max="8960" width="9.1796875" style="59"/>
    <col min="8961" max="8961" width="0.1796875" style="59" customWidth="1"/>
    <col min="8962" max="8962" width="3.453125" style="59" customWidth="1"/>
    <col min="8963" max="8963" width="7" style="59" customWidth="1"/>
    <col min="8964" max="8964" width="22.453125" style="59" customWidth="1"/>
    <col min="8965" max="8965" width="34.453125" style="59" customWidth="1"/>
    <col min="8966" max="8966" width="4.1796875" style="59" customWidth="1"/>
    <col min="8967" max="8967" width="33.453125" style="59" customWidth="1"/>
    <col min="8968" max="8968" width="13.36328125" style="59" customWidth="1"/>
    <col min="8969" max="8969" width="8" style="59" customWidth="1"/>
    <col min="8970" max="8970" width="10" style="59" customWidth="1"/>
    <col min="8971" max="8971" width="11.453125" style="59" customWidth="1"/>
    <col min="8972" max="8972" width="9.36328125" style="59" customWidth="1"/>
    <col min="8973" max="8974" width="12.6328125" style="59" bestFit="1" customWidth="1"/>
    <col min="8975" max="9216" width="9.1796875" style="59"/>
    <col min="9217" max="9217" width="0.1796875" style="59" customWidth="1"/>
    <col min="9218" max="9218" width="3.453125" style="59" customWidth="1"/>
    <col min="9219" max="9219" width="7" style="59" customWidth="1"/>
    <col min="9220" max="9220" width="22.453125" style="59" customWidth="1"/>
    <col min="9221" max="9221" width="34.453125" style="59" customWidth="1"/>
    <col min="9222" max="9222" width="4.1796875" style="59" customWidth="1"/>
    <col min="9223" max="9223" width="33.453125" style="59" customWidth="1"/>
    <col min="9224" max="9224" width="13.36328125" style="59" customWidth="1"/>
    <col min="9225" max="9225" width="8" style="59" customWidth="1"/>
    <col min="9226" max="9226" width="10" style="59" customWidth="1"/>
    <col min="9227" max="9227" width="11.453125" style="59" customWidth="1"/>
    <col min="9228" max="9228" width="9.36328125" style="59" customWidth="1"/>
    <col min="9229" max="9230" width="12.6328125" style="59" bestFit="1" customWidth="1"/>
    <col min="9231" max="9472" width="9.1796875" style="59"/>
    <col min="9473" max="9473" width="0.1796875" style="59" customWidth="1"/>
    <col min="9474" max="9474" width="3.453125" style="59" customWidth="1"/>
    <col min="9475" max="9475" width="7" style="59" customWidth="1"/>
    <col min="9476" max="9476" width="22.453125" style="59" customWidth="1"/>
    <col min="9477" max="9477" width="34.453125" style="59" customWidth="1"/>
    <col min="9478" max="9478" width="4.1796875" style="59" customWidth="1"/>
    <col min="9479" max="9479" width="33.453125" style="59" customWidth="1"/>
    <col min="9480" max="9480" width="13.36328125" style="59" customWidth="1"/>
    <col min="9481" max="9481" width="8" style="59" customWidth="1"/>
    <col min="9482" max="9482" width="10" style="59" customWidth="1"/>
    <col min="9483" max="9483" width="11.453125" style="59" customWidth="1"/>
    <col min="9484" max="9484" width="9.36328125" style="59" customWidth="1"/>
    <col min="9485" max="9486" width="12.6328125" style="59" bestFit="1" customWidth="1"/>
    <col min="9487" max="9728" width="9.1796875" style="59"/>
    <col min="9729" max="9729" width="0.1796875" style="59" customWidth="1"/>
    <col min="9730" max="9730" width="3.453125" style="59" customWidth="1"/>
    <col min="9731" max="9731" width="7" style="59" customWidth="1"/>
    <col min="9732" max="9732" width="22.453125" style="59" customWidth="1"/>
    <col min="9733" max="9733" width="34.453125" style="59" customWidth="1"/>
    <col min="9734" max="9734" width="4.1796875" style="59" customWidth="1"/>
    <col min="9735" max="9735" width="33.453125" style="59" customWidth="1"/>
    <col min="9736" max="9736" width="13.36328125" style="59" customWidth="1"/>
    <col min="9737" max="9737" width="8" style="59" customWidth="1"/>
    <col min="9738" max="9738" width="10" style="59" customWidth="1"/>
    <col min="9739" max="9739" width="11.453125" style="59" customWidth="1"/>
    <col min="9740" max="9740" width="9.36328125" style="59" customWidth="1"/>
    <col min="9741" max="9742" width="12.6328125" style="59" bestFit="1" customWidth="1"/>
    <col min="9743" max="9984" width="9.1796875" style="59"/>
    <col min="9985" max="9985" width="0.1796875" style="59" customWidth="1"/>
    <col min="9986" max="9986" width="3.453125" style="59" customWidth="1"/>
    <col min="9987" max="9987" width="7" style="59" customWidth="1"/>
    <col min="9988" max="9988" width="22.453125" style="59" customWidth="1"/>
    <col min="9989" max="9989" width="34.453125" style="59" customWidth="1"/>
    <col min="9990" max="9990" width="4.1796875" style="59" customWidth="1"/>
    <col min="9991" max="9991" width="33.453125" style="59" customWidth="1"/>
    <col min="9992" max="9992" width="13.36328125" style="59" customWidth="1"/>
    <col min="9993" max="9993" width="8" style="59" customWidth="1"/>
    <col min="9994" max="9994" width="10" style="59" customWidth="1"/>
    <col min="9995" max="9995" width="11.453125" style="59" customWidth="1"/>
    <col min="9996" max="9996" width="9.36328125" style="59" customWidth="1"/>
    <col min="9997" max="9998" width="12.6328125" style="59" bestFit="1" customWidth="1"/>
    <col min="9999" max="10240" width="9.1796875" style="59"/>
    <col min="10241" max="10241" width="0.1796875" style="59" customWidth="1"/>
    <col min="10242" max="10242" width="3.453125" style="59" customWidth="1"/>
    <col min="10243" max="10243" width="7" style="59" customWidth="1"/>
    <col min="10244" max="10244" width="22.453125" style="59" customWidth="1"/>
    <col min="10245" max="10245" width="34.453125" style="59" customWidth="1"/>
    <col min="10246" max="10246" width="4.1796875" style="59" customWidth="1"/>
    <col min="10247" max="10247" width="33.453125" style="59" customWidth="1"/>
    <col min="10248" max="10248" width="13.36328125" style="59" customWidth="1"/>
    <col min="10249" max="10249" width="8" style="59" customWidth="1"/>
    <col min="10250" max="10250" width="10" style="59" customWidth="1"/>
    <col min="10251" max="10251" width="11.453125" style="59" customWidth="1"/>
    <col min="10252" max="10252" width="9.36328125" style="59" customWidth="1"/>
    <col min="10253" max="10254" width="12.6328125" style="59" bestFit="1" customWidth="1"/>
    <col min="10255" max="10496" width="9.1796875" style="59"/>
    <col min="10497" max="10497" width="0.1796875" style="59" customWidth="1"/>
    <col min="10498" max="10498" width="3.453125" style="59" customWidth="1"/>
    <col min="10499" max="10499" width="7" style="59" customWidth="1"/>
    <col min="10500" max="10500" width="22.453125" style="59" customWidth="1"/>
    <col min="10501" max="10501" width="34.453125" style="59" customWidth="1"/>
    <col min="10502" max="10502" width="4.1796875" style="59" customWidth="1"/>
    <col min="10503" max="10503" width="33.453125" style="59" customWidth="1"/>
    <col min="10504" max="10504" width="13.36328125" style="59" customWidth="1"/>
    <col min="10505" max="10505" width="8" style="59" customWidth="1"/>
    <col min="10506" max="10506" width="10" style="59" customWidth="1"/>
    <col min="10507" max="10507" width="11.453125" style="59" customWidth="1"/>
    <col min="10508" max="10508" width="9.36328125" style="59" customWidth="1"/>
    <col min="10509" max="10510" width="12.6328125" style="59" bestFit="1" customWidth="1"/>
    <col min="10511" max="10752" width="9.1796875" style="59"/>
    <col min="10753" max="10753" width="0.1796875" style="59" customWidth="1"/>
    <col min="10754" max="10754" width="3.453125" style="59" customWidth="1"/>
    <col min="10755" max="10755" width="7" style="59" customWidth="1"/>
    <col min="10756" max="10756" width="22.453125" style="59" customWidth="1"/>
    <col min="10757" max="10757" width="34.453125" style="59" customWidth="1"/>
    <col min="10758" max="10758" width="4.1796875" style="59" customWidth="1"/>
    <col min="10759" max="10759" width="33.453125" style="59" customWidth="1"/>
    <col min="10760" max="10760" width="13.36328125" style="59" customWidth="1"/>
    <col min="10761" max="10761" width="8" style="59" customWidth="1"/>
    <col min="10762" max="10762" width="10" style="59" customWidth="1"/>
    <col min="10763" max="10763" width="11.453125" style="59" customWidth="1"/>
    <col min="10764" max="10764" width="9.36328125" style="59" customWidth="1"/>
    <col min="10765" max="10766" width="12.6328125" style="59" bestFit="1" customWidth="1"/>
    <col min="10767" max="11008" width="9.1796875" style="59"/>
    <col min="11009" max="11009" width="0.1796875" style="59" customWidth="1"/>
    <col min="11010" max="11010" width="3.453125" style="59" customWidth="1"/>
    <col min="11011" max="11011" width="7" style="59" customWidth="1"/>
    <col min="11012" max="11012" width="22.453125" style="59" customWidth="1"/>
    <col min="11013" max="11013" width="34.453125" style="59" customWidth="1"/>
    <col min="11014" max="11014" width="4.1796875" style="59" customWidth="1"/>
    <col min="11015" max="11015" width="33.453125" style="59" customWidth="1"/>
    <col min="11016" max="11016" width="13.36328125" style="59" customWidth="1"/>
    <col min="11017" max="11017" width="8" style="59" customWidth="1"/>
    <col min="11018" max="11018" width="10" style="59" customWidth="1"/>
    <col min="11019" max="11019" width="11.453125" style="59" customWidth="1"/>
    <col min="11020" max="11020" width="9.36328125" style="59" customWidth="1"/>
    <col min="11021" max="11022" width="12.6328125" style="59" bestFit="1" customWidth="1"/>
    <col min="11023" max="11264" width="9.1796875" style="59"/>
    <col min="11265" max="11265" width="0.1796875" style="59" customWidth="1"/>
    <col min="11266" max="11266" width="3.453125" style="59" customWidth="1"/>
    <col min="11267" max="11267" width="7" style="59" customWidth="1"/>
    <col min="11268" max="11268" width="22.453125" style="59" customWidth="1"/>
    <col min="11269" max="11269" width="34.453125" style="59" customWidth="1"/>
    <col min="11270" max="11270" width="4.1796875" style="59" customWidth="1"/>
    <col min="11271" max="11271" width="33.453125" style="59" customWidth="1"/>
    <col min="11272" max="11272" width="13.36328125" style="59" customWidth="1"/>
    <col min="11273" max="11273" width="8" style="59" customWidth="1"/>
    <col min="11274" max="11274" width="10" style="59" customWidth="1"/>
    <col min="11275" max="11275" width="11.453125" style="59" customWidth="1"/>
    <col min="11276" max="11276" width="9.36328125" style="59" customWidth="1"/>
    <col min="11277" max="11278" width="12.6328125" style="59" bestFit="1" customWidth="1"/>
    <col min="11279" max="11520" width="9.1796875" style="59"/>
    <col min="11521" max="11521" width="0.1796875" style="59" customWidth="1"/>
    <col min="11522" max="11522" width="3.453125" style="59" customWidth="1"/>
    <col min="11523" max="11523" width="7" style="59" customWidth="1"/>
    <col min="11524" max="11524" width="22.453125" style="59" customWidth="1"/>
    <col min="11525" max="11525" width="34.453125" style="59" customWidth="1"/>
    <col min="11526" max="11526" width="4.1796875" style="59" customWidth="1"/>
    <col min="11527" max="11527" width="33.453125" style="59" customWidth="1"/>
    <col min="11528" max="11528" width="13.36328125" style="59" customWidth="1"/>
    <col min="11529" max="11529" width="8" style="59" customWidth="1"/>
    <col min="11530" max="11530" width="10" style="59" customWidth="1"/>
    <col min="11531" max="11531" width="11.453125" style="59" customWidth="1"/>
    <col min="11532" max="11532" width="9.36328125" style="59" customWidth="1"/>
    <col min="11533" max="11534" width="12.6328125" style="59" bestFit="1" customWidth="1"/>
    <col min="11535" max="11776" width="9.1796875" style="59"/>
    <col min="11777" max="11777" width="0.1796875" style="59" customWidth="1"/>
    <col min="11778" max="11778" width="3.453125" style="59" customWidth="1"/>
    <col min="11779" max="11779" width="7" style="59" customWidth="1"/>
    <col min="11780" max="11780" width="22.453125" style="59" customWidth="1"/>
    <col min="11781" max="11781" width="34.453125" style="59" customWidth="1"/>
    <col min="11782" max="11782" width="4.1796875" style="59" customWidth="1"/>
    <col min="11783" max="11783" width="33.453125" style="59" customWidth="1"/>
    <col min="11784" max="11784" width="13.36328125" style="59" customWidth="1"/>
    <col min="11785" max="11785" width="8" style="59" customWidth="1"/>
    <col min="11786" max="11786" width="10" style="59" customWidth="1"/>
    <col min="11787" max="11787" width="11.453125" style="59" customWidth="1"/>
    <col min="11788" max="11788" width="9.36328125" style="59" customWidth="1"/>
    <col min="11789" max="11790" width="12.6328125" style="59" bestFit="1" customWidth="1"/>
    <col min="11791" max="12032" width="9.1796875" style="59"/>
    <col min="12033" max="12033" width="0.1796875" style="59" customWidth="1"/>
    <col min="12034" max="12034" width="3.453125" style="59" customWidth="1"/>
    <col min="12035" max="12035" width="7" style="59" customWidth="1"/>
    <col min="12036" max="12036" width="22.453125" style="59" customWidth="1"/>
    <col min="12037" max="12037" width="34.453125" style="59" customWidth="1"/>
    <col min="12038" max="12038" width="4.1796875" style="59" customWidth="1"/>
    <col min="12039" max="12039" width="33.453125" style="59" customWidth="1"/>
    <col min="12040" max="12040" width="13.36328125" style="59" customWidth="1"/>
    <col min="12041" max="12041" width="8" style="59" customWidth="1"/>
    <col min="12042" max="12042" width="10" style="59" customWidth="1"/>
    <col min="12043" max="12043" width="11.453125" style="59" customWidth="1"/>
    <col min="12044" max="12044" width="9.36328125" style="59" customWidth="1"/>
    <col min="12045" max="12046" width="12.6328125" style="59" bestFit="1" customWidth="1"/>
    <col min="12047" max="12288" width="9.1796875" style="59"/>
    <col min="12289" max="12289" width="0.1796875" style="59" customWidth="1"/>
    <col min="12290" max="12290" width="3.453125" style="59" customWidth="1"/>
    <col min="12291" max="12291" width="7" style="59" customWidth="1"/>
    <col min="12292" max="12292" width="22.453125" style="59" customWidth="1"/>
    <col min="12293" max="12293" width="34.453125" style="59" customWidth="1"/>
    <col min="12294" max="12294" width="4.1796875" style="59" customWidth="1"/>
    <col min="12295" max="12295" width="33.453125" style="59" customWidth="1"/>
    <col min="12296" max="12296" width="13.36328125" style="59" customWidth="1"/>
    <col min="12297" max="12297" width="8" style="59" customWidth="1"/>
    <col min="12298" max="12298" width="10" style="59" customWidth="1"/>
    <col min="12299" max="12299" width="11.453125" style="59" customWidth="1"/>
    <col min="12300" max="12300" width="9.36328125" style="59" customWidth="1"/>
    <col min="12301" max="12302" width="12.6328125" style="59" bestFit="1" customWidth="1"/>
    <col min="12303" max="12544" width="9.1796875" style="59"/>
    <col min="12545" max="12545" width="0.1796875" style="59" customWidth="1"/>
    <col min="12546" max="12546" width="3.453125" style="59" customWidth="1"/>
    <col min="12547" max="12547" width="7" style="59" customWidth="1"/>
    <col min="12548" max="12548" width="22.453125" style="59" customWidth="1"/>
    <col min="12549" max="12549" width="34.453125" style="59" customWidth="1"/>
    <col min="12550" max="12550" width="4.1796875" style="59" customWidth="1"/>
    <col min="12551" max="12551" width="33.453125" style="59" customWidth="1"/>
    <col min="12552" max="12552" width="13.36328125" style="59" customWidth="1"/>
    <col min="12553" max="12553" width="8" style="59" customWidth="1"/>
    <col min="12554" max="12554" width="10" style="59" customWidth="1"/>
    <col min="12555" max="12555" width="11.453125" style="59" customWidth="1"/>
    <col min="12556" max="12556" width="9.36328125" style="59" customWidth="1"/>
    <col min="12557" max="12558" width="12.6328125" style="59" bestFit="1" customWidth="1"/>
    <col min="12559" max="12800" width="9.1796875" style="59"/>
    <col min="12801" max="12801" width="0.1796875" style="59" customWidth="1"/>
    <col min="12802" max="12802" width="3.453125" style="59" customWidth="1"/>
    <col min="12803" max="12803" width="7" style="59" customWidth="1"/>
    <col min="12804" max="12804" width="22.453125" style="59" customWidth="1"/>
    <col min="12805" max="12805" width="34.453125" style="59" customWidth="1"/>
    <col min="12806" max="12806" width="4.1796875" style="59" customWidth="1"/>
    <col min="12807" max="12807" width="33.453125" style="59" customWidth="1"/>
    <col min="12808" max="12808" width="13.36328125" style="59" customWidth="1"/>
    <col min="12809" max="12809" width="8" style="59" customWidth="1"/>
    <col min="12810" max="12810" width="10" style="59" customWidth="1"/>
    <col min="12811" max="12811" width="11.453125" style="59" customWidth="1"/>
    <col min="12812" max="12812" width="9.36328125" style="59" customWidth="1"/>
    <col min="12813" max="12814" width="12.6328125" style="59" bestFit="1" customWidth="1"/>
    <col min="12815" max="13056" width="9.1796875" style="59"/>
    <col min="13057" max="13057" width="0.1796875" style="59" customWidth="1"/>
    <col min="13058" max="13058" width="3.453125" style="59" customWidth="1"/>
    <col min="13059" max="13059" width="7" style="59" customWidth="1"/>
    <col min="13060" max="13060" width="22.453125" style="59" customWidth="1"/>
    <col min="13061" max="13061" width="34.453125" style="59" customWidth="1"/>
    <col min="13062" max="13062" width="4.1796875" style="59" customWidth="1"/>
    <col min="13063" max="13063" width="33.453125" style="59" customWidth="1"/>
    <col min="13064" max="13064" width="13.36328125" style="59" customWidth="1"/>
    <col min="13065" max="13065" width="8" style="59" customWidth="1"/>
    <col min="13066" max="13066" width="10" style="59" customWidth="1"/>
    <col min="13067" max="13067" width="11.453125" style="59" customWidth="1"/>
    <col min="13068" max="13068" width="9.36328125" style="59" customWidth="1"/>
    <col min="13069" max="13070" width="12.6328125" style="59" bestFit="1" customWidth="1"/>
    <col min="13071" max="13312" width="9.1796875" style="59"/>
    <col min="13313" max="13313" width="0.1796875" style="59" customWidth="1"/>
    <col min="13314" max="13314" width="3.453125" style="59" customWidth="1"/>
    <col min="13315" max="13315" width="7" style="59" customWidth="1"/>
    <col min="13316" max="13316" width="22.453125" style="59" customWidth="1"/>
    <col min="13317" max="13317" width="34.453125" style="59" customWidth="1"/>
    <col min="13318" max="13318" width="4.1796875" style="59" customWidth="1"/>
    <col min="13319" max="13319" width="33.453125" style="59" customWidth="1"/>
    <col min="13320" max="13320" width="13.36328125" style="59" customWidth="1"/>
    <col min="13321" max="13321" width="8" style="59" customWidth="1"/>
    <col min="13322" max="13322" width="10" style="59" customWidth="1"/>
    <col min="13323" max="13323" width="11.453125" style="59" customWidth="1"/>
    <col min="13324" max="13324" width="9.36328125" style="59" customWidth="1"/>
    <col min="13325" max="13326" width="12.6328125" style="59" bestFit="1" customWidth="1"/>
    <col min="13327" max="13568" width="9.1796875" style="59"/>
    <col min="13569" max="13569" width="0.1796875" style="59" customWidth="1"/>
    <col min="13570" max="13570" width="3.453125" style="59" customWidth="1"/>
    <col min="13571" max="13571" width="7" style="59" customWidth="1"/>
    <col min="13572" max="13572" width="22.453125" style="59" customWidth="1"/>
    <col min="13573" max="13573" width="34.453125" style="59" customWidth="1"/>
    <col min="13574" max="13574" width="4.1796875" style="59" customWidth="1"/>
    <col min="13575" max="13575" width="33.453125" style="59" customWidth="1"/>
    <col min="13576" max="13576" width="13.36328125" style="59" customWidth="1"/>
    <col min="13577" max="13577" width="8" style="59" customWidth="1"/>
    <col min="13578" max="13578" width="10" style="59" customWidth="1"/>
    <col min="13579" max="13579" width="11.453125" style="59" customWidth="1"/>
    <col min="13580" max="13580" width="9.36328125" style="59" customWidth="1"/>
    <col min="13581" max="13582" width="12.6328125" style="59" bestFit="1" customWidth="1"/>
    <col min="13583" max="13824" width="9.1796875" style="59"/>
    <col min="13825" max="13825" width="0.1796875" style="59" customWidth="1"/>
    <col min="13826" max="13826" width="3.453125" style="59" customWidth="1"/>
    <col min="13827" max="13827" width="7" style="59" customWidth="1"/>
    <col min="13828" max="13828" width="22.453125" style="59" customWidth="1"/>
    <col min="13829" max="13829" width="34.453125" style="59" customWidth="1"/>
    <col min="13830" max="13830" width="4.1796875" style="59" customWidth="1"/>
    <col min="13831" max="13831" width="33.453125" style="59" customWidth="1"/>
    <col min="13832" max="13832" width="13.36328125" style="59" customWidth="1"/>
    <col min="13833" max="13833" width="8" style="59" customWidth="1"/>
    <col min="13834" max="13834" width="10" style="59" customWidth="1"/>
    <col min="13835" max="13835" width="11.453125" style="59" customWidth="1"/>
    <col min="13836" max="13836" width="9.36328125" style="59" customWidth="1"/>
    <col min="13837" max="13838" width="12.6328125" style="59" bestFit="1" customWidth="1"/>
    <col min="13839" max="14080" width="9.1796875" style="59"/>
    <col min="14081" max="14081" width="0.1796875" style="59" customWidth="1"/>
    <col min="14082" max="14082" width="3.453125" style="59" customWidth="1"/>
    <col min="14083" max="14083" width="7" style="59" customWidth="1"/>
    <col min="14084" max="14084" width="22.453125" style="59" customWidth="1"/>
    <col min="14085" max="14085" width="34.453125" style="59" customWidth="1"/>
    <col min="14086" max="14086" width="4.1796875" style="59" customWidth="1"/>
    <col min="14087" max="14087" width="33.453125" style="59" customWidth="1"/>
    <col min="14088" max="14088" width="13.36328125" style="59" customWidth="1"/>
    <col min="14089" max="14089" width="8" style="59" customWidth="1"/>
    <col min="14090" max="14090" width="10" style="59" customWidth="1"/>
    <col min="14091" max="14091" width="11.453125" style="59" customWidth="1"/>
    <col min="14092" max="14092" width="9.36328125" style="59" customWidth="1"/>
    <col min="14093" max="14094" width="12.6328125" style="59" bestFit="1" customWidth="1"/>
    <col min="14095" max="14336" width="9.1796875" style="59"/>
    <col min="14337" max="14337" width="0.1796875" style="59" customWidth="1"/>
    <col min="14338" max="14338" width="3.453125" style="59" customWidth="1"/>
    <col min="14339" max="14339" width="7" style="59" customWidth="1"/>
    <col min="14340" max="14340" width="22.453125" style="59" customWidth="1"/>
    <col min="14341" max="14341" width="34.453125" style="59" customWidth="1"/>
    <col min="14342" max="14342" width="4.1796875" style="59" customWidth="1"/>
    <col min="14343" max="14343" width="33.453125" style="59" customWidth="1"/>
    <col min="14344" max="14344" width="13.36328125" style="59" customWidth="1"/>
    <col min="14345" max="14345" width="8" style="59" customWidth="1"/>
    <col min="14346" max="14346" width="10" style="59" customWidth="1"/>
    <col min="14347" max="14347" width="11.453125" style="59" customWidth="1"/>
    <col min="14348" max="14348" width="9.36328125" style="59" customWidth="1"/>
    <col min="14349" max="14350" width="12.6328125" style="59" bestFit="1" customWidth="1"/>
    <col min="14351" max="14592" width="9.1796875" style="59"/>
    <col min="14593" max="14593" width="0.1796875" style="59" customWidth="1"/>
    <col min="14594" max="14594" width="3.453125" style="59" customWidth="1"/>
    <col min="14595" max="14595" width="7" style="59" customWidth="1"/>
    <col min="14596" max="14596" width="22.453125" style="59" customWidth="1"/>
    <col min="14597" max="14597" width="34.453125" style="59" customWidth="1"/>
    <col min="14598" max="14598" width="4.1796875" style="59" customWidth="1"/>
    <col min="14599" max="14599" width="33.453125" style="59" customWidth="1"/>
    <col min="14600" max="14600" width="13.36328125" style="59" customWidth="1"/>
    <col min="14601" max="14601" width="8" style="59" customWidth="1"/>
    <col min="14602" max="14602" width="10" style="59" customWidth="1"/>
    <col min="14603" max="14603" width="11.453125" style="59" customWidth="1"/>
    <col min="14604" max="14604" width="9.36328125" style="59" customWidth="1"/>
    <col min="14605" max="14606" width="12.6328125" style="59" bestFit="1" customWidth="1"/>
    <col min="14607" max="14848" width="9.1796875" style="59"/>
    <col min="14849" max="14849" width="0.1796875" style="59" customWidth="1"/>
    <col min="14850" max="14850" width="3.453125" style="59" customWidth="1"/>
    <col min="14851" max="14851" width="7" style="59" customWidth="1"/>
    <col min="14852" max="14852" width="22.453125" style="59" customWidth="1"/>
    <col min="14853" max="14853" width="34.453125" style="59" customWidth="1"/>
    <col min="14854" max="14854" width="4.1796875" style="59" customWidth="1"/>
    <col min="14855" max="14855" width="33.453125" style="59" customWidth="1"/>
    <col min="14856" max="14856" width="13.36328125" style="59" customWidth="1"/>
    <col min="14857" max="14857" width="8" style="59" customWidth="1"/>
    <col min="14858" max="14858" width="10" style="59" customWidth="1"/>
    <col min="14859" max="14859" width="11.453125" style="59" customWidth="1"/>
    <col min="14860" max="14860" width="9.36328125" style="59" customWidth="1"/>
    <col min="14861" max="14862" width="12.6328125" style="59" bestFit="1" customWidth="1"/>
    <col min="14863" max="15104" width="9.1796875" style="59"/>
    <col min="15105" max="15105" width="0.1796875" style="59" customWidth="1"/>
    <col min="15106" max="15106" width="3.453125" style="59" customWidth="1"/>
    <col min="15107" max="15107" width="7" style="59" customWidth="1"/>
    <col min="15108" max="15108" width="22.453125" style="59" customWidth="1"/>
    <col min="15109" max="15109" width="34.453125" style="59" customWidth="1"/>
    <col min="15110" max="15110" width="4.1796875" style="59" customWidth="1"/>
    <col min="15111" max="15111" width="33.453125" style="59" customWidth="1"/>
    <col min="15112" max="15112" width="13.36328125" style="59" customWidth="1"/>
    <col min="15113" max="15113" width="8" style="59" customWidth="1"/>
    <col min="15114" max="15114" width="10" style="59" customWidth="1"/>
    <col min="15115" max="15115" width="11.453125" style="59" customWidth="1"/>
    <col min="15116" max="15116" width="9.36328125" style="59" customWidth="1"/>
    <col min="15117" max="15118" width="12.6328125" style="59" bestFit="1" customWidth="1"/>
    <col min="15119" max="15360" width="9.1796875" style="59"/>
    <col min="15361" max="15361" width="0.1796875" style="59" customWidth="1"/>
    <col min="15362" max="15362" width="3.453125" style="59" customWidth="1"/>
    <col min="15363" max="15363" width="7" style="59" customWidth="1"/>
    <col min="15364" max="15364" width="22.453125" style="59" customWidth="1"/>
    <col min="15365" max="15365" width="34.453125" style="59" customWidth="1"/>
    <col min="15366" max="15366" width="4.1796875" style="59" customWidth="1"/>
    <col min="15367" max="15367" width="33.453125" style="59" customWidth="1"/>
    <col min="15368" max="15368" width="13.36328125" style="59" customWidth="1"/>
    <col min="15369" max="15369" width="8" style="59" customWidth="1"/>
    <col min="15370" max="15370" width="10" style="59" customWidth="1"/>
    <col min="15371" max="15371" width="11.453125" style="59" customWidth="1"/>
    <col min="15372" max="15372" width="9.36328125" style="59" customWidth="1"/>
    <col min="15373" max="15374" width="12.6328125" style="59" bestFit="1" customWidth="1"/>
    <col min="15375" max="15616" width="9.1796875" style="59"/>
    <col min="15617" max="15617" width="0.1796875" style="59" customWidth="1"/>
    <col min="15618" max="15618" width="3.453125" style="59" customWidth="1"/>
    <col min="15619" max="15619" width="7" style="59" customWidth="1"/>
    <col min="15620" max="15620" width="22.453125" style="59" customWidth="1"/>
    <col min="15621" max="15621" width="34.453125" style="59" customWidth="1"/>
    <col min="15622" max="15622" width="4.1796875" style="59" customWidth="1"/>
    <col min="15623" max="15623" width="33.453125" style="59" customWidth="1"/>
    <col min="15624" max="15624" width="13.36328125" style="59" customWidth="1"/>
    <col min="15625" max="15625" width="8" style="59" customWidth="1"/>
    <col min="15626" max="15626" width="10" style="59" customWidth="1"/>
    <col min="15627" max="15627" width="11.453125" style="59" customWidth="1"/>
    <col min="15628" max="15628" width="9.36328125" style="59" customWidth="1"/>
    <col min="15629" max="15630" width="12.6328125" style="59" bestFit="1" customWidth="1"/>
    <col min="15631" max="15872" width="9.1796875" style="59"/>
    <col min="15873" max="15873" width="0.1796875" style="59" customWidth="1"/>
    <col min="15874" max="15874" width="3.453125" style="59" customWidth="1"/>
    <col min="15875" max="15875" width="7" style="59" customWidth="1"/>
    <col min="15876" max="15876" width="22.453125" style="59" customWidth="1"/>
    <col min="15877" max="15877" width="34.453125" style="59" customWidth="1"/>
    <col min="15878" max="15878" width="4.1796875" style="59" customWidth="1"/>
    <col min="15879" max="15879" width="33.453125" style="59" customWidth="1"/>
    <col min="15880" max="15880" width="13.36328125" style="59" customWidth="1"/>
    <col min="15881" max="15881" width="8" style="59" customWidth="1"/>
    <col min="15882" max="15882" width="10" style="59" customWidth="1"/>
    <col min="15883" max="15883" width="11.453125" style="59" customWidth="1"/>
    <col min="15884" max="15884" width="9.36328125" style="59" customWidth="1"/>
    <col min="15885" max="15886" width="12.6328125" style="59" bestFit="1" customWidth="1"/>
    <col min="15887" max="16128" width="9.1796875" style="59"/>
    <col min="16129" max="16129" width="0.1796875" style="59" customWidth="1"/>
    <col min="16130" max="16130" width="3.453125" style="59" customWidth="1"/>
    <col min="16131" max="16131" width="7" style="59" customWidth="1"/>
    <col min="16132" max="16132" width="22.453125" style="59" customWidth="1"/>
    <col min="16133" max="16133" width="34.453125" style="59" customWidth="1"/>
    <col min="16134" max="16134" width="4.1796875" style="59" customWidth="1"/>
    <col min="16135" max="16135" width="33.453125" style="59" customWidth="1"/>
    <col min="16136" max="16136" width="13.36328125" style="59" customWidth="1"/>
    <col min="16137" max="16137" width="8" style="59" customWidth="1"/>
    <col min="16138" max="16138" width="10" style="59" customWidth="1"/>
    <col min="16139" max="16139" width="11.453125" style="59" customWidth="1"/>
    <col min="16140" max="16140" width="9.36328125" style="59" customWidth="1"/>
    <col min="16141" max="16142" width="12.6328125" style="59" bestFit="1" customWidth="1"/>
    <col min="16143" max="16384" width="9.1796875" style="59"/>
  </cols>
  <sheetData>
    <row r="1" spans="2:12" ht="15.5" x14ac:dyDescent="0.3">
      <c r="B1" s="236" t="s">
        <v>113</v>
      </c>
      <c r="C1" s="236"/>
      <c r="D1" s="236"/>
      <c r="E1" s="236"/>
      <c r="F1" s="236"/>
      <c r="G1" s="236"/>
      <c r="H1" s="236"/>
      <c r="I1" s="236"/>
      <c r="J1" s="236"/>
      <c r="K1" s="236"/>
      <c r="L1" s="236"/>
    </row>
    <row r="2" spans="2:12" ht="15.5" x14ac:dyDescent="0.3">
      <c r="B2" s="236" t="s">
        <v>0</v>
      </c>
      <c r="C2" s="236"/>
      <c r="D2" s="236"/>
      <c r="E2" s="236"/>
      <c r="F2" s="236"/>
      <c r="G2" s="236"/>
      <c r="H2" s="236"/>
      <c r="I2" s="236"/>
      <c r="J2" s="236"/>
      <c r="K2" s="236"/>
      <c r="L2" s="236"/>
    </row>
    <row r="3" spans="2:12" x14ac:dyDescent="0.3">
      <c r="B3" s="237" t="s">
        <v>2</v>
      </c>
      <c r="C3" s="237"/>
      <c r="D3" s="237"/>
      <c r="E3" s="237"/>
      <c r="F3" s="237"/>
      <c r="G3" s="237"/>
      <c r="H3" s="237"/>
      <c r="I3" s="237"/>
      <c r="J3" s="237"/>
      <c r="K3" s="237"/>
      <c r="L3" s="237"/>
    </row>
    <row r="4" spans="2:12" x14ac:dyDescent="0.3">
      <c r="B4" s="237" t="s">
        <v>3</v>
      </c>
      <c r="C4" s="237"/>
      <c r="D4" s="237"/>
      <c r="E4" s="237"/>
      <c r="F4" s="237"/>
      <c r="G4" s="237"/>
      <c r="H4" s="237"/>
      <c r="I4" s="237"/>
      <c r="J4" s="237"/>
      <c r="K4" s="237"/>
      <c r="L4" s="237"/>
    </row>
    <row r="5" spans="2:12" x14ac:dyDescent="0.3">
      <c r="B5" s="237" t="s">
        <v>54</v>
      </c>
      <c r="C5" s="237"/>
      <c r="D5" s="237"/>
      <c r="E5" s="237"/>
      <c r="F5" s="237"/>
      <c r="G5" s="237"/>
      <c r="H5" s="237"/>
      <c r="I5" s="237"/>
      <c r="J5" s="237"/>
      <c r="K5" s="237"/>
      <c r="L5" s="237"/>
    </row>
    <row r="6" spans="2:12" x14ac:dyDescent="0.3">
      <c r="B6" s="235" t="s">
        <v>53</v>
      </c>
      <c r="C6" s="235"/>
      <c r="D6" s="235"/>
      <c r="E6" s="235"/>
      <c r="F6" s="235"/>
      <c r="G6" s="235"/>
      <c r="H6" s="235"/>
      <c r="I6" s="235"/>
      <c r="J6" s="235"/>
      <c r="K6" s="235"/>
      <c r="L6" s="235"/>
    </row>
    <row r="7" spans="2:12" x14ac:dyDescent="0.3">
      <c r="B7" s="95"/>
      <c r="C7" s="94"/>
      <c r="D7" s="94"/>
      <c r="E7" s="94"/>
      <c r="F7" s="94"/>
      <c r="G7" s="94"/>
      <c r="H7" s="94"/>
      <c r="I7" s="94"/>
      <c r="J7" s="94"/>
      <c r="K7" s="94"/>
      <c r="L7" s="94"/>
    </row>
    <row r="8" spans="2:12" x14ac:dyDescent="0.3">
      <c r="B8" s="210" t="s">
        <v>52</v>
      </c>
      <c r="C8" s="210"/>
      <c r="D8" s="210"/>
      <c r="E8" s="210"/>
      <c r="F8" s="210"/>
      <c r="G8" s="210"/>
      <c r="H8" s="210"/>
      <c r="I8" s="210"/>
      <c r="J8" s="210"/>
      <c r="K8" s="210"/>
      <c r="L8" s="210"/>
    </row>
    <row r="9" spans="2:12" x14ac:dyDescent="0.3">
      <c r="B9" s="211" t="s">
        <v>130</v>
      </c>
      <c r="C9" s="211"/>
      <c r="D9" s="211"/>
      <c r="E9" s="211"/>
      <c r="F9" s="211"/>
      <c r="G9" s="211"/>
      <c r="H9" s="211"/>
      <c r="I9" s="211"/>
      <c r="J9" s="211"/>
      <c r="K9" s="211"/>
      <c r="L9" s="211"/>
    </row>
    <row r="10" spans="2:12" x14ac:dyDescent="0.3">
      <c r="B10" s="92" t="s">
        <v>51</v>
      </c>
      <c r="C10" s="91" t="s">
        <v>50</v>
      </c>
      <c r="D10" s="90"/>
      <c r="E10" s="92" t="s">
        <v>114</v>
      </c>
      <c r="F10" s="93"/>
      <c r="G10" s="88"/>
      <c r="H10" s="87"/>
      <c r="I10" s="86"/>
      <c r="J10" s="85"/>
    </row>
    <row r="11" spans="2:12" x14ac:dyDescent="0.3">
      <c r="B11" s="92" t="s">
        <v>49</v>
      </c>
      <c r="C11" s="91" t="s">
        <v>48</v>
      </c>
      <c r="D11" s="90"/>
      <c r="E11" s="92" t="s">
        <v>47</v>
      </c>
      <c r="F11" s="93"/>
      <c r="G11" s="88"/>
      <c r="H11" s="87"/>
      <c r="I11" s="86"/>
      <c r="J11" s="85"/>
    </row>
    <row r="12" spans="2:12" x14ac:dyDescent="0.3">
      <c r="B12" s="92" t="s">
        <v>46</v>
      </c>
      <c r="C12" s="91" t="s">
        <v>45</v>
      </c>
      <c r="D12" s="90"/>
      <c r="E12" s="92" t="s">
        <v>118</v>
      </c>
      <c r="F12" s="93"/>
      <c r="G12" s="88"/>
      <c r="H12" s="87"/>
      <c r="I12" s="86"/>
      <c r="J12" s="85"/>
    </row>
    <row r="13" spans="2:12" x14ac:dyDescent="0.3">
      <c r="B13" s="92" t="s">
        <v>44</v>
      </c>
      <c r="C13" s="91" t="s">
        <v>43</v>
      </c>
      <c r="D13" s="90"/>
      <c r="E13" s="91" t="s">
        <v>133</v>
      </c>
      <c r="F13" s="89"/>
      <c r="G13" s="88"/>
      <c r="H13" s="87"/>
      <c r="I13" s="86"/>
      <c r="J13" s="85"/>
    </row>
    <row r="14" spans="2:12" x14ac:dyDescent="0.3">
      <c r="B14" s="65"/>
      <c r="C14" s="70"/>
      <c r="D14" s="69"/>
      <c r="E14" s="65"/>
      <c r="F14" s="68"/>
      <c r="G14" s="84"/>
      <c r="H14" s="70"/>
      <c r="I14" s="62"/>
      <c r="J14" s="83"/>
    </row>
    <row r="15" spans="2:12" ht="36" customHeight="1" x14ac:dyDescent="0.3">
      <c r="B15" s="212" t="s">
        <v>42</v>
      </c>
      <c r="C15" s="212"/>
      <c r="D15" s="212"/>
      <c r="E15" s="212"/>
      <c r="F15" s="212"/>
      <c r="G15" s="212"/>
      <c r="H15" s="212"/>
      <c r="I15" s="212"/>
      <c r="J15" s="212"/>
      <c r="K15" s="212"/>
      <c r="L15" s="212"/>
    </row>
    <row r="16" spans="2:12" x14ac:dyDescent="0.3">
      <c r="B16" s="213" t="s">
        <v>41</v>
      </c>
      <c r="C16" s="213" t="s">
        <v>40</v>
      </c>
      <c r="D16" s="216" t="s">
        <v>15</v>
      </c>
      <c r="E16" s="213" t="s">
        <v>39</v>
      </c>
      <c r="F16" s="219" t="s">
        <v>38</v>
      </c>
      <c r="G16" s="220"/>
      <c r="H16" s="232" t="s">
        <v>37</v>
      </c>
      <c r="I16" s="223" t="s">
        <v>36</v>
      </c>
      <c r="J16" s="224"/>
      <c r="K16" s="224"/>
      <c r="L16" s="225"/>
    </row>
    <row r="17" spans="2:18" x14ac:dyDescent="0.3">
      <c r="B17" s="214"/>
      <c r="C17" s="214"/>
      <c r="D17" s="217"/>
      <c r="E17" s="214"/>
      <c r="F17" s="221"/>
      <c r="G17" s="222"/>
      <c r="H17" s="233"/>
      <c r="I17" s="226" t="s">
        <v>16</v>
      </c>
      <c r="J17" s="227"/>
      <c r="K17" s="227"/>
      <c r="L17" s="228"/>
      <c r="R17" s="59" t="s">
        <v>1</v>
      </c>
    </row>
    <row r="18" spans="2:18" ht="36" customHeight="1" thickBot="1" x14ac:dyDescent="0.35">
      <c r="B18" s="215"/>
      <c r="C18" s="215"/>
      <c r="D18" s="218"/>
      <c r="E18" s="215"/>
      <c r="F18" s="116" t="s">
        <v>115</v>
      </c>
      <c r="G18" s="116" t="s">
        <v>116</v>
      </c>
      <c r="H18" s="234"/>
      <c r="I18" s="82" t="s">
        <v>35</v>
      </c>
      <c r="J18" s="82" t="s">
        <v>34</v>
      </c>
      <c r="K18" s="82" t="s">
        <v>33</v>
      </c>
      <c r="L18" s="81" t="s">
        <v>32</v>
      </c>
    </row>
    <row r="19" spans="2:18" ht="25.5" customHeight="1" thickTop="1" x14ac:dyDescent="0.3">
      <c r="B19" s="80">
        <v>1</v>
      </c>
      <c r="C19" s="79" t="s">
        <v>134</v>
      </c>
      <c r="D19" s="100" t="str">
        <f>'kwitansi Penelitian Pengabdian'!G33</f>
        <v>(1) Rental Mobil XYZ / Nama yang membayarkan</v>
      </c>
      <c r="E19" s="99" t="str">
        <f>'kwitansi Penelitian Pengabdian'!C23</f>
        <v>Sewa Kendaraan untuk kegiatan ……....... yang dilaksananakan pada tanggal …….......... di ……...........</v>
      </c>
      <c r="F19" s="117"/>
      <c r="G19" s="118"/>
      <c r="H19" s="101">
        <v>1200000</v>
      </c>
      <c r="I19" s="78"/>
      <c r="J19" s="77"/>
      <c r="K19" s="77"/>
      <c r="L19" s="77"/>
      <c r="N19" s="76"/>
    </row>
    <row r="20" spans="2:18" ht="18.75" customHeight="1" thickBot="1" x14ac:dyDescent="0.35">
      <c r="B20" s="229"/>
      <c r="C20" s="230"/>
      <c r="D20" s="230"/>
      <c r="E20" s="230"/>
      <c r="F20" s="230"/>
      <c r="G20" s="231"/>
      <c r="H20" s="75">
        <f>SUM(H19:H19)</f>
        <v>1200000</v>
      </c>
      <c r="I20" s="75">
        <f>SUM(I19:I19)</f>
        <v>0</v>
      </c>
      <c r="J20" s="75">
        <f>SUM(J19:J19)</f>
        <v>0</v>
      </c>
      <c r="K20" s="75">
        <f>SUM(K19:K19)</f>
        <v>0</v>
      </c>
      <c r="L20" s="75">
        <f>SUM(L19:L19)</f>
        <v>0</v>
      </c>
    </row>
    <row r="21" spans="2:18" ht="13.5" thickTop="1" x14ac:dyDescent="0.3">
      <c r="B21" s="65"/>
      <c r="C21" s="70"/>
      <c r="D21" s="69"/>
      <c r="E21" s="65"/>
      <c r="F21" s="68"/>
      <c r="G21" s="72"/>
      <c r="H21" s="71"/>
      <c r="I21" s="62"/>
      <c r="J21" s="62"/>
    </row>
    <row r="22" spans="2:18" x14ac:dyDescent="0.3">
      <c r="B22" s="209" t="s">
        <v>31</v>
      </c>
      <c r="C22" s="209"/>
      <c r="D22" s="209"/>
      <c r="E22" s="209"/>
      <c r="F22" s="209"/>
      <c r="G22" s="209"/>
      <c r="H22" s="209"/>
      <c r="I22" s="209"/>
      <c r="J22" s="209"/>
      <c r="K22" s="209"/>
      <c r="L22" s="209"/>
    </row>
    <row r="23" spans="2:18" x14ac:dyDescent="0.3">
      <c r="B23" s="209" t="s">
        <v>30</v>
      </c>
      <c r="C23" s="209"/>
      <c r="D23" s="209"/>
      <c r="E23" s="209"/>
      <c r="F23" s="209"/>
      <c r="G23" s="209"/>
      <c r="H23" s="209"/>
      <c r="I23" s="209"/>
      <c r="J23" s="209"/>
      <c r="K23" s="209"/>
      <c r="L23" s="209"/>
    </row>
    <row r="24" spans="2:18" x14ac:dyDescent="0.3">
      <c r="B24" s="69"/>
      <c r="C24" s="69"/>
      <c r="D24" s="69"/>
      <c r="E24" s="69"/>
      <c r="F24" s="69"/>
      <c r="G24" s="69"/>
      <c r="H24" s="69"/>
      <c r="I24" s="69"/>
      <c r="J24" s="69"/>
      <c r="K24" s="69"/>
      <c r="L24" s="69"/>
    </row>
    <row r="25" spans="2:18" x14ac:dyDescent="0.3">
      <c r="B25" s="69"/>
      <c r="C25" s="69"/>
      <c r="D25" s="69"/>
      <c r="E25" s="69"/>
      <c r="F25" s="69"/>
      <c r="G25" s="69"/>
      <c r="H25" s="69"/>
      <c r="I25" s="69"/>
      <c r="J25" s="69"/>
      <c r="K25" s="69"/>
      <c r="L25" s="69"/>
    </row>
    <row r="26" spans="2:18" ht="14" x14ac:dyDescent="0.3">
      <c r="B26" s="35" t="s">
        <v>94</v>
      </c>
      <c r="D26" s="69"/>
      <c r="E26" s="65"/>
      <c r="F26" s="68"/>
      <c r="I26" s="109"/>
      <c r="J26" s="74"/>
      <c r="K26" s="62"/>
      <c r="L26" s="62"/>
    </row>
    <row r="27" spans="2:18" ht="18" customHeight="1" x14ac:dyDescent="0.3">
      <c r="B27" s="108" t="s">
        <v>105</v>
      </c>
      <c r="D27" s="69"/>
      <c r="E27" s="65"/>
      <c r="F27" s="68"/>
      <c r="I27" s="110"/>
      <c r="J27" s="73"/>
      <c r="K27" s="62"/>
      <c r="L27" s="62"/>
    </row>
    <row r="28" spans="2:18" ht="14" x14ac:dyDescent="0.3">
      <c r="B28" s="35"/>
      <c r="D28" s="69"/>
      <c r="E28" s="65"/>
      <c r="F28" s="68"/>
      <c r="I28" s="72"/>
      <c r="J28" s="71"/>
      <c r="K28" s="62"/>
      <c r="L28" s="62"/>
    </row>
    <row r="29" spans="2:18" ht="14" x14ac:dyDescent="0.3">
      <c r="B29" s="35"/>
      <c r="D29" s="69"/>
      <c r="E29" s="65"/>
      <c r="F29" s="68"/>
      <c r="I29" s="72"/>
      <c r="J29" s="71"/>
      <c r="K29" s="62"/>
      <c r="L29" s="62"/>
    </row>
    <row r="30" spans="2:18" ht="14" x14ac:dyDescent="0.3">
      <c r="B30" s="30"/>
      <c r="D30" s="69"/>
      <c r="E30" s="65"/>
      <c r="F30" s="68"/>
      <c r="I30" s="72"/>
      <c r="J30" s="71"/>
      <c r="K30" s="62"/>
      <c r="L30" s="62"/>
    </row>
    <row r="31" spans="2:18" ht="14" x14ac:dyDescent="0.3">
      <c r="B31" s="30"/>
      <c r="D31" s="69"/>
      <c r="E31" s="65"/>
      <c r="F31" s="68"/>
      <c r="I31" s="67"/>
      <c r="J31" s="63"/>
      <c r="K31" s="62"/>
      <c r="L31" s="62"/>
    </row>
    <row r="32" spans="2:18" ht="14" x14ac:dyDescent="0.3">
      <c r="B32" s="108" t="s">
        <v>98</v>
      </c>
      <c r="D32" s="66"/>
      <c r="E32" s="65"/>
      <c r="F32" s="64"/>
      <c r="I32" s="63"/>
      <c r="J32" s="63"/>
      <c r="K32" s="62"/>
      <c r="L32" s="62"/>
    </row>
    <row r="33" spans="2:4" ht="14" x14ac:dyDescent="0.3">
      <c r="B33" s="39" t="s">
        <v>17</v>
      </c>
    </row>
    <row r="38" spans="2:4" x14ac:dyDescent="0.3">
      <c r="B38" s="113" t="s">
        <v>97</v>
      </c>
    </row>
    <row r="39" spans="2:4" x14ac:dyDescent="0.3">
      <c r="B39" s="113" t="s">
        <v>124</v>
      </c>
      <c r="D39" s="59" t="s">
        <v>125</v>
      </c>
    </row>
    <row r="40" spans="2:4" x14ac:dyDescent="0.3">
      <c r="B40" s="113" t="s">
        <v>126</v>
      </c>
      <c r="D40" s="59" t="s">
        <v>125</v>
      </c>
    </row>
  </sheetData>
  <mergeCells count="20">
    <mergeCell ref="I17:L17"/>
    <mergeCell ref="B20:G20"/>
    <mergeCell ref="B22:L22"/>
    <mergeCell ref="B23:L23"/>
    <mergeCell ref="B8:L8"/>
    <mergeCell ref="B9:L9"/>
    <mergeCell ref="B15:L15"/>
    <mergeCell ref="B16:B18"/>
    <mergeCell ref="C16:C18"/>
    <mergeCell ref="D16:D18"/>
    <mergeCell ref="E16:E18"/>
    <mergeCell ref="F16:G17"/>
    <mergeCell ref="H16:H18"/>
    <mergeCell ref="I16:L16"/>
    <mergeCell ref="B6:L6"/>
    <mergeCell ref="B1:L1"/>
    <mergeCell ref="B2:L2"/>
    <mergeCell ref="B3:L3"/>
    <mergeCell ref="B4:L4"/>
    <mergeCell ref="B5:L5"/>
  </mergeCells>
  <hyperlinks>
    <hyperlink ref="B6" r:id="rId1" display="http://www.ubb.ac.id/" xr:uid="{94C146FB-4C3A-4357-A972-B7A4B7062643}"/>
  </hyperlinks>
  <printOptions horizontalCentered="1"/>
  <pageMargins left="0.25" right="0.25" top="0.75" bottom="0.75" header="0.3" footer="0.3"/>
  <pageSetup paperSize="9" scale="62" orientation="portrait" r:id="rId2"/>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8"/>
  <sheetViews>
    <sheetView tabSelected="1" topLeftCell="A8" workbookViewId="0">
      <selection activeCell="C15" sqref="C15"/>
    </sheetView>
  </sheetViews>
  <sheetFormatPr defaultColWidth="8.81640625" defaultRowHeight="14.5" x14ac:dyDescent="0.35"/>
  <cols>
    <col min="1" max="1" width="20.54296875" bestFit="1" customWidth="1"/>
    <col min="2" max="2" width="3.453125" customWidth="1"/>
    <col min="3" max="3" width="33.453125" customWidth="1"/>
    <col min="4" max="5" width="15.6328125" customWidth="1"/>
    <col min="6" max="6" width="16.1796875" customWidth="1"/>
  </cols>
  <sheetData>
    <row r="1" spans="1:6" x14ac:dyDescent="0.35">
      <c r="A1" s="96" t="s">
        <v>55</v>
      </c>
      <c r="B1" t="s">
        <v>7</v>
      </c>
    </row>
    <row r="3" spans="1:6" ht="20.5" x14ac:dyDescent="0.35">
      <c r="A3" s="206" t="s">
        <v>117</v>
      </c>
      <c r="B3" s="206"/>
      <c r="C3" s="206"/>
      <c r="D3" s="206"/>
      <c r="E3" s="206"/>
      <c r="F3" s="206"/>
    </row>
    <row r="4" spans="1:6" ht="20.5" x14ac:dyDescent="0.35">
      <c r="A4" s="206" t="s">
        <v>107</v>
      </c>
      <c r="B4" s="206"/>
      <c r="C4" s="206"/>
      <c r="D4" s="206"/>
      <c r="E4" s="206"/>
      <c r="F4" s="206"/>
    </row>
    <row r="5" spans="1:6" ht="17.5" x14ac:dyDescent="0.35">
      <c r="A5" s="207" t="s">
        <v>0</v>
      </c>
      <c r="B5" s="207"/>
      <c r="C5" s="207"/>
      <c r="D5" s="207"/>
      <c r="E5" s="207"/>
      <c r="F5" s="207"/>
    </row>
    <row r="6" spans="1:6" ht="15.5" x14ac:dyDescent="0.35">
      <c r="A6" s="208" t="s">
        <v>18</v>
      </c>
      <c r="B6" s="208"/>
      <c r="C6" s="208"/>
      <c r="D6" s="208"/>
      <c r="E6" s="208"/>
      <c r="F6" s="208"/>
    </row>
    <row r="7" spans="1:6" ht="15.5" x14ac:dyDescent="0.35">
      <c r="A7" s="208" t="s">
        <v>19</v>
      </c>
      <c r="B7" s="208"/>
      <c r="C7" s="208"/>
      <c r="D7" s="208"/>
      <c r="E7" s="208"/>
      <c r="F7" s="208"/>
    </row>
    <row r="8" spans="1:6" ht="15.5" x14ac:dyDescent="0.35">
      <c r="A8" s="208" t="s">
        <v>20</v>
      </c>
      <c r="B8" s="208"/>
      <c r="C8" s="208"/>
      <c r="D8" s="208"/>
      <c r="E8" s="208"/>
      <c r="F8" s="208"/>
    </row>
    <row r="9" spans="1:6" ht="15.5" x14ac:dyDescent="0.35">
      <c r="A9" s="202" t="s">
        <v>21</v>
      </c>
      <c r="B9" s="202"/>
      <c r="C9" s="202"/>
      <c r="D9" s="202"/>
      <c r="E9" s="202"/>
      <c r="F9" s="202"/>
    </row>
    <row r="10" spans="1:6" ht="15" x14ac:dyDescent="0.35">
      <c r="A10" s="203" t="s">
        <v>22</v>
      </c>
      <c r="B10" s="203"/>
      <c r="C10" s="203"/>
      <c r="D10" s="203"/>
      <c r="E10" s="203"/>
      <c r="F10" s="203"/>
    </row>
    <row r="11" spans="1:6" ht="15" x14ac:dyDescent="0.35">
      <c r="A11" s="203" t="s">
        <v>135</v>
      </c>
      <c r="B11" s="203"/>
      <c r="C11" s="203"/>
      <c r="D11" s="203"/>
      <c r="E11" s="203"/>
      <c r="F11" s="203"/>
    </row>
    <row r="12" spans="1:6" ht="15" x14ac:dyDescent="0.35">
      <c r="A12" s="41"/>
      <c r="B12" s="41"/>
      <c r="C12" s="41"/>
      <c r="D12" s="41"/>
      <c r="E12" s="41"/>
      <c r="F12" s="41"/>
    </row>
    <row r="13" spans="1:6" ht="36.75" customHeight="1" x14ac:dyDescent="0.35">
      <c r="A13" s="97" t="s">
        <v>81</v>
      </c>
      <c r="B13" s="42" t="s">
        <v>7</v>
      </c>
      <c r="C13" s="40"/>
      <c r="D13" s="40"/>
      <c r="E13" s="40"/>
      <c r="F13" s="40"/>
    </row>
    <row r="14" spans="1:6" ht="31" x14ac:dyDescent="0.35">
      <c r="A14" s="97" t="s">
        <v>82</v>
      </c>
      <c r="B14" s="42" t="s">
        <v>7</v>
      </c>
      <c r="C14" s="40"/>
      <c r="D14" s="40"/>
      <c r="E14" s="40"/>
      <c r="F14" s="40"/>
    </row>
    <row r="15" spans="1:6" ht="31" x14ac:dyDescent="0.35">
      <c r="A15" s="97" t="s">
        <v>83</v>
      </c>
      <c r="B15" s="42" t="s">
        <v>7</v>
      </c>
      <c r="C15" s="40"/>
      <c r="D15" s="40"/>
      <c r="E15" s="40"/>
      <c r="F15" s="40"/>
    </row>
    <row r="16" spans="1:6" ht="15.5" x14ac:dyDescent="0.35">
      <c r="A16" s="43"/>
      <c r="B16" s="43"/>
      <c r="C16" s="43"/>
      <c r="D16" s="43"/>
      <c r="E16" s="43"/>
      <c r="F16" s="43"/>
    </row>
    <row r="17" spans="1:6" x14ac:dyDescent="0.35">
      <c r="A17" s="44" t="s">
        <v>23</v>
      </c>
      <c r="B17" s="204" t="s">
        <v>24</v>
      </c>
      <c r="C17" s="205"/>
      <c r="D17" s="44" t="s">
        <v>25</v>
      </c>
      <c r="E17" s="44" t="s">
        <v>26</v>
      </c>
      <c r="F17" s="44" t="s">
        <v>27</v>
      </c>
    </row>
    <row r="18" spans="1:6" ht="33" customHeight="1" x14ac:dyDescent="0.35">
      <c r="A18" s="45" t="s">
        <v>136</v>
      </c>
      <c r="B18" s="198" t="s">
        <v>92</v>
      </c>
      <c r="C18" s="199"/>
      <c r="D18" s="46">
        <v>10000000</v>
      </c>
      <c r="E18" s="46"/>
      <c r="F18" s="47">
        <f>D18</f>
        <v>10000000</v>
      </c>
    </row>
    <row r="19" spans="1:6" ht="23.25" customHeight="1" x14ac:dyDescent="0.35">
      <c r="A19" s="45" t="s">
        <v>136</v>
      </c>
      <c r="B19" s="198" t="s">
        <v>57</v>
      </c>
      <c r="C19" s="199"/>
      <c r="D19" s="46"/>
      <c r="E19" s="46" t="s">
        <v>84</v>
      </c>
      <c r="F19" s="47"/>
    </row>
    <row r="20" spans="1:6" ht="23.25" customHeight="1" x14ac:dyDescent="0.35">
      <c r="A20" s="45" t="s">
        <v>136</v>
      </c>
      <c r="B20" s="198" t="s">
        <v>56</v>
      </c>
      <c r="C20" s="199"/>
      <c r="D20" s="46"/>
      <c r="E20" s="46" t="s">
        <v>84</v>
      </c>
      <c r="F20" s="47"/>
    </row>
    <row r="21" spans="1:6" ht="23.25" customHeight="1" x14ac:dyDescent="0.35">
      <c r="A21" s="45" t="s">
        <v>136</v>
      </c>
      <c r="B21" s="198" t="s">
        <v>58</v>
      </c>
      <c r="C21" s="199"/>
      <c r="D21" s="46"/>
      <c r="E21" s="46" t="s">
        <v>84</v>
      </c>
      <c r="F21" s="47"/>
    </row>
    <row r="22" spans="1:6" ht="23.25" customHeight="1" x14ac:dyDescent="0.35">
      <c r="A22" s="45" t="s">
        <v>136</v>
      </c>
      <c r="B22" s="198" t="s">
        <v>90</v>
      </c>
      <c r="C22" s="199"/>
      <c r="D22" s="46"/>
      <c r="E22" s="46" t="s">
        <v>84</v>
      </c>
      <c r="F22" s="47"/>
    </row>
    <row r="23" spans="1:6" ht="23.25" customHeight="1" x14ac:dyDescent="0.35">
      <c r="A23" s="45" t="s">
        <v>136</v>
      </c>
      <c r="B23" s="198" t="s">
        <v>85</v>
      </c>
      <c r="C23" s="199"/>
      <c r="D23" s="46"/>
      <c r="E23" s="46" t="s">
        <v>84</v>
      </c>
      <c r="F23" s="47"/>
    </row>
    <row r="24" spans="1:6" ht="23.25" customHeight="1" x14ac:dyDescent="0.35">
      <c r="A24" s="45" t="s">
        <v>136</v>
      </c>
      <c r="B24" s="198" t="s">
        <v>86</v>
      </c>
      <c r="C24" s="199"/>
      <c r="D24" s="46"/>
      <c r="E24" s="46" t="s">
        <v>84</v>
      </c>
      <c r="F24" s="47"/>
    </row>
    <row r="25" spans="1:6" ht="23.25" customHeight="1" x14ac:dyDescent="0.35">
      <c r="A25" s="45" t="s">
        <v>136</v>
      </c>
      <c r="B25" s="198" t="s">
        <v>87</v>
      </c>
      <c r="C25" s="199"/>
      <c r="D25" s="46"/>
      <c r="E25" s="46" t="s">
        <v>84</v>
      </c>
      <c r="F25" s="47"/>
    </row>
    <row r="26" spans="1:6" ht="23.25" customHeight="1" x14ac:dyDescent="0.35">
      <c r="A26" s="45" t="s">
        <v>136</v>
      </c>
      <c r="B26" s="198" t="s">
        <v>88</v>
      </c>
      <c r="C26" s="199"/>
      <c r="D26" s="46"/>
      <c r="E26" s="46" t="s">
        <v>84</v>
      </c>
      <c r="F26" s="47"/>
    </row>
    <row r="27" spans="1:6" ht="23.25" customHeight="1" x14ac:dyDescent="0.35">
      <c r="A27" s="45" t="s">
        <v>136</v>
      </c>
      <c r="B27" s="198" t="s">
        <v>89</v>
      </c>
      <c r="C27" s="199"/>
      <c r="D27" s="46"/>
      <c r="E27" s="46" t="s">
        <v>84</v>
      </c>
      <c r="F27" s="47"/>
    </row>
    <row r="28" spans="1:6" x14ac:dyDescent="0.35">
      <c r="A28" s="48"/>
      <c r="B28" s="200"/>
      <c r="C28" s="201"/>
      <c r="D28" s="47"/>
      <c r="E28" s="49"/>
      <c r="F28" s="47"/>
    </row>
    <row r="29" spans="1:6" x14ac:dyDescent="0.35">
      <c r="A29" s="48"/>
      <c r="B29" s="200"/>
      <c r="C29" s="201"/>
      <c r="D29" s="47"/>
      <c r="E29" s="50"/>
      <c r="F29" s="47"/>
    </row>
    <row r="30" spans="1:6" x14ac:dyDescent="0.35">
      <c r="A30" s="51"/>
      <c r="B30" s="200" t="s">
        <v>37</v>
      </c>
      <c r="C30" s="201" t="s">
        <v>28</v>
      </c>
      <c r="D30" s="47">
        <f>SUM(D18:D29)</f>
        <v>10000000</v>
      </c>
      <c r="E30" s="47">
        <v>10000000</v>
      </c>
      <c r="F30" s="52">
        <f>D30-E30</f>
        <v>0</v>
      </c>
    </row>
    <row r="31" spans="1:6" ht="15" x14ac:dyDescent="0.35">
      <c r="A31" s="53"/>
      <c r="B31" s="53"/>
      <c r="C31" s="41"/>
      <c r="D31" s="54"/>
      <c r="E31" s="54"/>
      <c r="F31" s="54"/>
    </row>
    <row r="32" spans="1:6" x14ac:dyDescent="0.35">
      <c r="A32" s="55"/>
      <c r="B32" s="55"/>
      <c r="C32" s="55"/>
      <c r="D32" s="56"/>
      <c r="E32" s="56" t="s">
        <v>137</v>
      </c>
      <c r="F32" s="56"/>
    </row>
    <row r="33" spans="1:6" x14ac:dyDescent="0.35">
      <c r="A33" s="55"/>
      <c r="B33" s="55"/>
      <c r="C33" s="55"/>
      <c r="D33" s="56"/>
      <c r="E33" s="56" t="s">
        <v>91</v>
      </c>
      <c r="F33" s="55"/>
    </row>
    <row r="34" spans="1:6" x14ac:dyDescent="0.35">
      <c r="A34" s="55"/>
      <c r="B34" s="55"/>
      <c r="C34" s="55"/>
      <c r="D34" s="56"/>
      <c r="F34" s="55"/>
    </row>
    <row r="35" spans="1:6" x14ac:dyDescent="0.35">
      <c r="A35" s="55"/>
      <c r="B35" s="55"/>
      <c r="C35" s="55"/>
      <c r="D35" s="56"/>
      <c r="F35" s="55"/>
    </row>
    <row r="36" spans="1:6" x14ac:dyDescent="0.35">
      <c r="A36" s="55"/>
      <c r="B36" s="55"/>
      <c r="C36" s="55"/>
      <c r="D36" s="56"/>
      <c r="F36" s="55"/>
    </row>
    <row r="37" spans="1:6" x14ac:dyDescent="0.35">
      <c r="A37" s="57"/>
      <c r="B37" s="57"/>
      <c r="C37" s="55"/>
      <c r="D37" s="56"/>
      <c r="E37" s="98" t="s">
        <v>81</v>
      </c>
      <c r="F37" s="55"/>
    </row>
    <row r="38" spans="1:6" x14ac:dyDescent="0.35">
      <c r="A38" s="58"/>
      <c r="B38" s="58"/>
      <c r="C38" s="55"/>
      <c r="D38" s="56"/>
      <c r="E38" s="56" t="s">
        <v>29</v>
      </c>
      <c r="F38" s="56"/>
    </row>
  </sheetData>
  <mergeCells count="23">
    <mergeCell ref="B27:C27"/>
    <mergeCell ref="B28:C28"/>
    <mergeCell ref="B29:C29"/>
    <mergeCell ref="B30:C30"/>
    <mergeCell ref="B22:C22"/>
    <mergeCell ref="B23:C23"/>
    <mergeCell ref="B24:C24"/>
    <mergeCell ref="B25:C25"/>
    <mergeCell ref="B26:C26"/>
    <mergeCell ref="B17:C17"/>
    <mergeCell ref="B18:C18"/>
    <mergeCell ref="B19:C19"/>
    <mergeCell ref="B20:C20"/>
    <mergeCell ref="B21:C21"/>
    <mergeCell ref="A9:F9"/>
    <mergeCell ref="A10:F10"/>
    <mergeCell ref="A11:F11"/>
    <mergeCell ref="A3:F3"/>
    <mergeCell ref="A4:F4"/>
    <mergeCell ref="A5:F5"/>
    <mergeCell ref="A6:F6"/>
    <mergeCell ref="A7:F7"/>
    <mergeCell ref="A8:F8"/>
  </mergeCells>
  <printOptions horizontalCentered="1"/>
  <pageMargins left="0.11811023622047245" right="0.11811023622047245" top="0.74803149606299213" bottom="0.74803149606299213" header="0.31496062992125984" footer="0.31496062992125984"/>
  <pageSetup paperSize="9"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70405-EF20-4202-B877-9FBC3C648585}">
  <sheetPr>
    <tabColor rgb="FFFFFF00"/>
  </sheetPr>
  <dimension ref="A1:W56"/>
  <sheetViews>
    <sheetView view="pageBreakPreview" topLeftCell="A9" zoomScaleSheetLayoutView="100" workbookViewId="0">
      <selection activeCell="C24" sqref="C24"/>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3.4531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row>
    <row r="5" spans="1:12" ht="13" customHeight="1" x14ac:dyDescent="0.3">
      <c r="A5" s="6"/>
      <c r="B5" s="176" t="s">
        <v>2</v>
      </c>
      <c r="C5" s="176"/>
      <c r="D5" s="176"/>
      <c r="E5" s="176"/>
      <c r="F5" s="176"/>
      <c r="G5" s="176"/>
      <c r="H5" s="176"/>
      <c r="I5" s="176"/>
      <c r="K5" s="7"/>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 t="s">
        <v>139</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68.25" customHeight="1" x14ac:dyDescent="0.3">
      <c r="A23" s="24" t="s">
        <v>14</v>
      </c>
      <c r="B23" s="10"/>
      <c r="C23" s="106" t="s">
        <v>169</v>
      </c>
      <c r="D23" s="106"/>
      <c r="E23" s="106"/>
      <c r="F23" s="106"/>
      <c r="G23" s="106"/>
      <c r="H23" s="106"/>
      <c r="I23" s="106"/>
      <c r="P23" s="25"/>
      <c r="W23" s="26"/>
    </row>
    <row r="25" spans="1:23" x14ac:dyDescent="0.3">
      <c r="A25" s="115" t="s">
        <v>110</v>
      </c>
      <c r="B25" s="115"/>
      <c r="C25" s="115"/>
      <c r="F25" s="19"/>
      <c r="G25" s="2" t="s">
        <v>109</v>
      </c>
      <c r="I25" s="27" t="s">
        <v>127</v>
      </c>
      <c r="J25" s="28"/>
    </row>
    <row r="26" spans="1:23" ht="16.5" x14ac:dyDescent="0.3">
      <c r="A26" s="115" t="s">
        <v>173</v>
      </c>
      <c r="B26" s="115"/>
      <c r="C26" s="115"/>
      <c r="G26" s="1" t="s">
        <v>168</v>
      </c>
      <c r="I26" s="29"/>
    </row>
    <row r="27" spans="1:23" x14ac:dyDescent="0.3">
      <c r="A27" s="115"/>
      <c r="B27" s="115"/>
      <c r="C27" s="115"/>
    </row>
    <row r="28" spans="1:23" hidden="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73" t="s">
        <v>98</v>
      </c>
      <c r="B32" s="173"/>
      <c r="C32" s="173"/>
    </row>
    <row r="33" spans="1:18" ht="17.25" customHeight="1" x14ac:dyDescent="0.3">
      <c r="A33" s="173" t="s">
        <v>112</v>
      </c>
      <c r="B33" s="173"/>
      <c r="C33" s="173"/>
      <c r="G33" s="240" t="s">
        <v>170</v>
      </c>
      <c r="H33" s="240"/>
      <c r="I33" s="240"/>
    </row>
    <row r="34" spans="1:18" ht="15" customHeight="1" x14ac:dyDescent="0.3">
      <c r="G34" s="25"/>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5">
    <mergeCell ref="B7:I7"/>
    <mergeCell ref="B2:J2"/>
    <mergeCell ref="B3:J3"/>
    <mergeCell ref="B4:I4"/>
    <mergeCell ref="B5:I5"/>
    <mergeCell ref="B6:I6"/>
    <mergeCell ref="I35:J35"/>
    <mergeCell ref="L55:O55"/>
    <mergeCell ref="L56:O56"/>
    <mergeCell ref="B8:I8"/>
    <mergeCell ref="A15:I15"/>
    <mergeCell ref="C21:I22"/>
    <mergeCell ref="A32:C32"/>
    <mergeCell ref="A33:C33"/>
    <mergeCell ref="G33:I33"/>
  </mergeCells>
  <printOptions horizontalCentered="1"/>
  <pageMargins left="0.27559055118110237" right="0.23622047244094491" top="0.62" bottom="0.43307086614173229" header="0.43307086614173229" footer="0.31496062992125984"/>
  <pageSetup paperSize="9" scale="8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CD207-34A7-44CB-9DD7-EA7D153550DE}">
  <sheetPr>
    <tabColor rgb="FFFFFF00"/>
  </sheetPr>
  <dimension ref="A1:W56"/>
  <sheetViews>
    <sheetView view="pageBreakPreview" topLeftCell="A16" zoomScale="112" zoomScaleSheetLayoutView="70" workbookViewId="0">
      <selection activeCell="L12" sqref="L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75" t="s">
        <v>106</v>
      </c>
      <c r="C2" s="175"/>
      <c r="D2" s="175"/>
      <c r="E2" s="175"/>
      <c r="F2" s="175"/>
      <c r="G2" s="175"/>
      <c r="H2" s="175"/>
      <c r="I2" s="175"/>
      <c r="J2" s="175"/>
    </row>
    <row r="3" spans="1:12" ht="20.25" customHeight="1" x14ac:dyDescent="0.35">
      <c r="A3" s="4"/>
      <c r="B3" s="175" t="s">
        <v>107</v>
      </c>
      <c r="C3" s="175"/>
      <c r="D3" s="175"/>
      <c r="E3" s="175"/>
      <c r="F3" s="175"/>
      <c r="G3" s="175"/>
      <c r="H3" s="175"/>
      <c r="I3" s="175"/>
      <c r="J3" s="175"/>
    </row>
    <row r="4" spans="1:12" ht="20.25" customHeight="1" x14ac:dyDescent="0.35">
      <c r="A4" s="5"/>
      <c r="B4" s="175" t="s">
        <v>0</v>
      </c>
      <c r="C4" s="175"/>
      <c r="D4" s="175"/>
      <c r="E4" s="175"/>
      <c r="F4" s="175"/>
      <c r="G4" s="175"/>
      <c r="H4" s="175"/>
      <c r="I4" s="175"/>
      <c r="J4" s="2" t="s">
        <v>1</v>
      </c>
    </row>
    <row r="5" spans="1:12" ht="13" customHeight="1" x14ac:dyDescent="0.3">
      <c r="A5" s="6"/>
      <c r="B5" s="176" t="s">
        <v>2</v>
      </c>
      <c r="C5" s="176"/>
      <c r="D5" s="176"/>
      <c r="E5" s="176"/>
      <c r="F5" s="176"/>
      <c r="G5" s="176"/>
      <c r="H5" s="176"/>
      <c r="I5" s="176"/>
      <c r="K5" s="7"/>
    </row>
    <row r="6" spans="1:12" ht="13" customHeight="1" x14ac:dyDescent="0.3">
      <c r="A6" s="6"/>
      <c r="B6" s="176" t="s">
        <v>3</v>
      </c>
      <c r="C6" s="176"/>
      <c r="D6" s="176"/>
      <c r="E6" s="176"/>
      <c r="F6" s="176"/>
      <c r="G6" s="176"/>
      <c r="H6" s="176"/>
      <c r="I6" s="176"/>
      <c r="K6" s="8"/>
    </row>
    <row r="7" spans="1:12" ht="13" customHeight="1" x14ac:dyDescent="0.3">
      <c r="A7" s="6"/>
      <c r="B7" s="176" t="s">
        <v>4</v>
      </c>
      <c r="C7" s="176"/>
      <c r="D7" s="176"/>
      <c r="E7" s="176"/>
      <c r="F7" s="176"/>
      <c r="G7" s="176"/>
      <c r="H7" s="176"/>
      <c r="I7" s="176"/>
    </row>
    <row r="8" spans="1:12" ht="13" customHeight="1" x14ac:dyDescent="0.3">
      <c r="A8" s="9"/>
      <c r="B8" s="170" t="s">
        <v>5</v>
      </c>
      <c r="C8" s="170"/>
      <c r="D8" s="170"/>
      <c r="E8" s="170"/>
      <c r="F8" s="170"/>
      <c r="G8" s="170"/>
      <c r="H8" s="170"/>
      <c r="I8" s="170"/>
    </row>
    <row r="10" spans="1:12" s="10" customFormat="1" ht="15" customHeight="1" x14ac:dyDescent="0.3">
      <c r="C10" s="1"/>
      <c r="G10" s="11" t="s">
        <v>6</v>
      </c>
      <c r="H10" s="11" t="s">
        <v>7</v>
      </c>
      <c r="I10" s="12">
        <v>2026</v>
      </c>
      <c r="L10" s="13"/>
    </row>
    <row r="11" spans="1:12" s="10" customFormat="1" x14ac:dyDescent="0.3">
      <c r="G11" s="14" t="s">
        <v>8</v>
      </c>
      <c r="H11" s="14" t="s">
        <v>7</v>
      </c>
      <c r="I11" s="15"/>
      <c r="L11" s="13"/>
    </row>
    <row r="12" spans="1:12" s="10" customFormat="1" ht="15" customHeight="1" x14ac:dyDescent="0.3">
      <c r="D12" s="16"/>
      <c r="G12" s="14"/>
      <c r="H12" s="14"/>
      <c r="I12" s="17"/>
      <c r="L12" s="13"/>
    </row>
    <row r="13" spans="1:12" s="10" customFormat="1" x14ac:dyDescent="0.3">
      <c r="G13" s="14"/>
      <c r="H13" s="14"/>
      <c r="I13" s="18"/>
      <c r="L13" s="13"/>
    </row>
    <row r="14" spans="1:12" x14ac:dyDescent="0.3">
      <c r="I14" s="19"/>
    </row>
    <row r="15" spans="1:12" s="20" customFormat="1" ht="21" customHeight="1" x14ac:dyDescent="0.35">
      <c r="A15" s="171" t="s">
        <v>9</v>
      </c>
      <c r="B15" s="171"/>
      <c r="C15" s="171"/>
      <c r="D15" s="171"/>
      <c r="E15" s="171"/>
      <c r="F15" s="171"/>
      <c r="G15" s="171"/>
      <c r="H15" s="171"/>
      <c r="I15" s="171"/>
      <c r="L15" s="21"/>
    </row>
    <row r="16" spans="1:12" x14ac:dyDescent="0.3">
      <c r="A16" s="10"/>
      <c r="B16" s="10"/>
      <c r="C16" s="10"/>
      <c r="D16" s="10"/>
      <c r="E16" s="10"/>
      <c r="F16" s="10"/>
      <c r="G16" s="10"/>
      <c r="H16" s="10"/>
    </row>
    <row r="17" spans="1:23" ht="15" customHeight="1" x14ac:dyDescent="0.3">
      <c r="A17" s="10" t="s">
        <v>10</v>
      </c>
      <c r="B17" s="10"/>
      <c r="C17" s="10" t="s">
        <v>142</v>
      </c>
      <c r="D17" s="10"/>
      <c r="E17" s="10"/>
      <c r="F17" s="10"/>
      <c r="G17" s="10"/>
      <c r="H17" s="10"/>
      <c r="I17" s="22"/>
    </row>
    <row r="18" spans="1:23" x14ac:dyDescent="0.3">
      <c r="A18" s="10"/>
      <c r="B18" s="10"/>
      <c r="C18" s="10" t="s">
        <v>11</v>
      </c>
      <c r="D18" s="10"/>
      <c r="E18" s="10"/>
      <c r="F18" s="10"/>
      <c r="G18" s="10"/>
      <c r="H18" s="10"/>
    </row>
    <row r="19" spans="1:23" x14ac:dyDescent="0.3">
      <c r="A19" s="10"/>
      <c r="B19" s="10"/>
      <c r="C19" s="10"/>
      <c r="D19" s="10"/>
      <c r="E19" s="10"/>
      <c r="F19" s="10"/>
      <c r="G19" s="10"/>
      <c r="H19" s="10"/>
    </row>
    <row r="20" spans="1:23" x14ac:dyDescent="0.3">
      <c r="A20" s="10" t="s">
        <v>12</v>
      </c>
      <c r="B20" s="10"/>
      <c r="C20" s="114">
        <v>600000</v>
      </c>
      <c r="D20" s="115"/>
      <c r="E20" s="115"/>
      <c r="F20" s="115"/>
      <c r="G20" s="115"/>
      <c r="H20" s="115"/>
      <c r="I20" s="115"/>
      <c r="L20" s="23"/>
    </row>
    <row r="21" spans="1:23" ht="18" customHeight="1" x14ac:dyDescent="0.3">
      <c r="A21" s="10" t="s">
        <v>13</v>
      </c>
      <c r="B21" s="10"/>
      <c r="C21" s="17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72"/>
      <c r="E21" s="172"/>
      <c r="F21" s="172"/>
      <c r="G21" s="172"/>
      <c r="H21" s="172"/>
      <c r="I21" s="172"/>
      <c r="L21" s="23"/>
    </row>
    <row r="22" spans="1:23" ht="18" customHeight="1" x14ac:dyDescent="0.3">
      <c r="A22" s="10"/>
      <c r="B22" s="10"/>
      <c r="C22" s="172"/>
      <c r="D22" s="172"/>
      <c r="E22" s="172"/>
      <c r="F22" s="172"/>
      <c r="G22" s="172"/>
      <c r="H22" s="172"/>
      <c r="I22" s="172"/>
    </row>
    <row r="23" spans="1:23" ht="30" customHeight="1" x14ac:dyDescent="0.3">
      <c r="A23" s="24" t="s">
        <v>14</v>
      </c>
      <c r="B23" s="10"/>
      <c r="C23" s="106" t="s">
        <v>143</v>
      </c>
      <c r="D23" s="106"/>
      <c r="E23" s="106"/>
      <c r="F23" s="106"/>
      <c r="G23" s="106"/>
      <c r="H23" s="106"/>
      <c r="I23" s="106"/>
      <c r="P23" s="25"/>
      <c r="W23" s="26"/>
    </row>
    <row r="25" spans="1:23" x14ac:dyDescent="0.3">
      <c r="A25" s="115"/>
      <c r="B25" s="115"/>
      <c r="C25" s="115"/>
      <c r="F25" s="19"/>
      <c r="G25" s="2" t="s">
        <v>109</v>
      </c>
      <c r="I25" s="27" t="s">
        <v>127</v>
      </c>
      <c r="J25" s="28"/>
    </row>
    <row r="26" spans="1:23" ht="16.5" x14ac:dyDescent="0.3">
      <c r="A26" s="115" t="s">
        <v>110</v>
      </c>
      <c r="B26" s="115"/>
      <c r="C26" s="115"/>
      <c r="G26" s="1" t="s">
        <v>171</v>
      </c>
      <c r="I26" s="29"/>
    </row>
    <row r="27" spans="1:23" x14ac:dyDescent="0.3">
      <c r="A27" s="115" t="s">
        <v>140</v>
      </c>
      <c r="B27" s="115"/>
      <c r="C27" s="115"/>
    </row>
    <row r="28" spans="1:23" ht="14" hidden="1" customHeight="1" x14ac:dyDescent="0.3">
      <c r="A28" s="115"/>
      <c r="B28" s="115"/>
      <c r="C28" s="115"/>
    </row>
    <row r="29" spans="1:23" x14ac:dyDescent="0.3">
      <c r="A29" s="115"/>
      <c r="B29" s="115"/>
      <c r="C29" s="115"/>
    </row>
    <row r="30" spans="1:23" x14ac:dyDescent="0.3">
      <c r="A30" s="115"/>
      <c r="B30" s="115"/>
      <c r="C30" s="115"/>
    </row>
    <row r="31" spans="1:23" x14ac:dyDescent="0.3">
      <c r="A31" s="115"/>
      <c r="B31" s="115"/>
      <c r="C31" s="115"/>
      <c r="R31" s="26"/>
    </row>
    <row r="32" spans="1:23" x14ac:dyDescent="0.3">
      <c r="A32" s="115"/>
      <c r="B32" s="115"/>
      <c r="C32" s="115"/>
    </row>
    <row r="33" spans="1:18" ht="17.25" customHeight="1" x14ac:dyDescent="0.3">
      <c r="A33" s="173" t="s">
        <v>98</v>
      </c>
      <c r="B33" s="173"/>
      <c r="C33" s="173"/>
      <c r="G33" s="241" t="s">
        <v>172</v>
      </c>
      <c r="H33" s="241"/>
      <c r="I33" s="241"/>
    </row>
    <row r="34" spans="1:18" ht="15" customHeight="1" x14ac:dyDescent="0.3">
      <c r="A34" s="173" t="s">
        <v>112</v>
      </c>
      <c r="B34" s="173"/>
      <c r="C34" s="173"/>
      <c r="G34" s="173" t="s">
        <v>112</v>
      </c>
      <c r="H34" s="173"/>
      <c r="I34" s="173"/>
    </row>
    <row r="35" spans="1:18" x14ac:dyDescent="0.3">
      <c r="F35" s="10"/>
      <c r="G35" s="10"/>
      <c r="I35" s="167"/>
      <c r="J35" s="167"/>
    </row>
    <row r="37" spans="1:18" x14ac:dyDescent="0.3">
      <c r="F37" s="30"/>
      <c r="H37" s="30"/>
      <c r="I37" s="30"/>
      <c r="L37" s="31"/>
    </row>
    <row r="38" spans="1:18" x14ac:dyDescent="0.3">
      <c r="F38" s="30"/>
      <c r="G38" s="30"/>
      <c r="H38" s="30"/>
      <c r="I38" s="30"/>
      <c r="L38" s="1"/>
    </row>
    <row r="39" spans="1:18" x14ac:dyDescent="0.3">
      <c r="F39" s="30"/>
      <c r="G39" s="30"/>
      <c r="H39" s="30"/>
      <c r="I39" s="30"/>
      <c r="Q39" s="32"/>
    </row>
    <row r="40" spans="1:18" x14ac:dyDescent="0.3">
      <c r="F40" s="30"/>
      <c r="G40" s="30"/>
      <c r="H40" s="30"/>
      <c r="I40" s="30"/>
      <c r="Q40" s="33"/>
    </row>
    <row r="41" spans="1:18" x14ac:dyDescent="0.3">
      <c r="F41" s="30"/>
      <c r="G41" s="30"/>
      <c r="H41" s="30"/>
      <c r="I41" s="30"/>
    </row>
    <row r="42" spans="1:18" x14ac:dyDescent="0.3">
      <c r="F42" s="31"/>
      <c r="G42" s="31"/>
      <c r="H42" s="31"/>
      <c r="I42" s="31"/>
      <c r="J42" s="31"/>
      <c r="L42" s="31"/>
    </row>
    <row r="43" spans="1:18" x14ac:dyDescent="0.3">
      <c r="F43" s="34"/>
      <c r="G43" s="119"/>
      <c r="H43" s="34"/>
      <c r="I43" s="34"/>
      <c r="J43" s="34"/>
      <c r="L43" s="1"/>
      <c r="R43" s="31"/>
    </row>
    <row r="44" spans="1:18" x14ac:dyDescent="0.3">
      <c r="A44" s="120"/>
      <c r="F44" s="30"/>
      <c r="G44" s="30"/>
      <c r="H44" s="30"/>
      <c r="I44" s="30"/>
      <c r="Q44" s="32"/>
      <c r="R44" s="1"/>
    </row>
    <row r="45" spans="1:18" x14ac:dyDescent="0.3">
      <c r="A45" s="1"/>
      <c r="B45" s="1"/>
      <c r="C45" s="1"/>
      <c r="F45" s="30"/>
      <c r="G45" s="35"/>
      <c r="H45" s="30"/>
      <c r="I45" s="30"/>
      <c r="Q45" s="33"/>
    </row>
    <row r="46" spans="1:18" x14ac:dyDescent="0.3">
      <c r="A46" s="1"/>
      <c r="B46" s="1"/>
      <c r="C46" s="1"/>
      <c r="F46" s="30"/>
      <c r="G46" s="108"/>
      <c r="H46" s="30"/>
      <c r="I46" s="30"/>
      <c r="L46" s="31"/>
    </row>
    <row r="47" spans="1:18" ht="16" customHeight="1" x14ac:dyDescent="0.35">
      <c r="A47" s="1"/>
      <c r="B47" s="1"/>
      <c r="C47" s="1"/>
      <c r="F47" s="30"/>
      <c r="G47" s="35"/>
      <c r="H47" s="30"/>
      <c r="I47" s="30"/>
      <c r="L47" s="34"/>
      <c r="M47" s="36"/>
      <c r="N47" s="36"/>
    </row>
    <row r="48" spans="1:18" ht="16" customHeight="1" x14ac:dyDescent="0.3">
      <c r="A48" s="1"/>
      <c r="B48" s="1"/>
      <c r="C48" s="1"/>
      <c r="F48" s="30"/>
      <c r="G48" s="35"/>
      <c r="H48" s="30"/>
      <c r="I48" s="30"/>
    </row>
    <row r="49" spans="1:15" ht="16" customHeight="1" x14ac:dyDescent="0.3">
      <c r="A49" s="1"/>
      <c r="B49" s="1"/>
      <c r="C49" s="1"/>
      <c r="F49" s="30"/>
      <c r="G49" s="30"/>
      <c r="H49" s="30"/>
      <c r="I49" s="30"/>
    </row>
    <row r="50" spans="1:15" ht="16" customHeight="1" x14ac:dyDescent="0.3">
      <c r="A50" s="1"/>
      <c r="B50" s="1"/>
      <c r="C50" s="1"/>
      <c r="F50" s="30"/>
      <c r="G50" s="30"/>
      <c r="H50" s="30"/>
      <c r="I50" s="30"/>
    </row>
    <row r="51" spans="1:15" ht="16" customHeight="1" x14ac:dyDescent="0.3">
      <c r="A51" s="111"/>
      <c r="B51" s="1"/>
      <c r="C51" s="1"/>
      <c r="F51" s="30"/>
      <c r="G51" s="30"/>
      <c r="H51" s="30"/>
      <c r="I51" s="30"/>
      <c r="L51" s="37"/>
    </row>
    <row r="52" spans="1:15" x14ac:dyDescent="0.3">
      <c r="A52" s="112"/>
      <c r="B52" s="112"/>
      <c r="C52" s="1"/>
      <c r="F52" s="30"/>
      <c r="G52" s="108"/>
      <c r="H52" s="30"/>
      <c r="I52" s="30"/>
      <c r="L52" s="38"/>
    </row>
    <row r="53" spans="1:15" x14ac:dyDescent="0.3">
      <c r="A53" s="112"/>
      <c r="B53" s="112"/>
      <c r="F53" s="30"/>
      <c r="G53" s="39"/>
      <c r="H53" s="30"/>
      <c r="I53" s="30"/>
    </row>
    <row r="55" spans="1:15" x14ac:dyDescent="0.3">
      <c r="L55" s="168"/>
      <c r="M55" s="168"/>
      <c r="N55" s="168"/>
      <c r="O55" s="168"/>
    </row>
    <row r="56" spans="1:15" x14ac:dyDescent="0.3">
      <c r="L56" s="169"/>
      <c r="M56" s="169"/>
      <c r="N56" s="169"/>
      <c r="O56" s="169"/>
    </row>
  </sheetData>
  <mergeCells count="16">
    <mergeCell ref="B7:I7"/>
    <mergeCell ref="B2:J2"/>
    <mergeCell ref="B3:J3"/>
    <mergeCell ref="B4:I4"/>
    <mergeCell ref="B5:I5"/>
    <mergeCell ref="B6:I6"/>
    <mergeCell ref="B8:I8"/>
    <mergeCell ref="A15:I15"/>
    <mergeCell ref="C21:I22"/>
    <mergeCell ref="A33:C33"/>
    <mergeCell ref="G33:I33"/>
    <mergeCell ref="I35:J35"/>
    <mergeCell ref="L55:O55"/>
    <mergeCell ref="L56:O56"/>
    <mergeCell ref="A34:C34"/>
    <mergeCell ref="G34:I34"/>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4E80B-D82F-47A0-9DB8-8F94892B3F74}">
  <sheetPr>
    <tabColor rgb="FFFFFF00"/>
  </sheetPr>
  <dimension ref="A1:O19"/>
  <sheetViews>
    <sheetView showGridLines="0" view="pageBreakPreview" zoomScale="75" zoomScaleNormal="80" workbookViewId="0">
      <selection activeCell="K11" sqref="K11"/>
    </sheetView>
  </sheetViews>
  <sheetFormatPr defaultRowHeight="15.5" x14ac:dyDescent="0.35"/>
  <cols>
    <col min="1" max="1" width="4.7265625" style="125" customWidth="1"/>
    <col min="2" max="2" width="39.81640625" style="125" customWidth="1"/>
    <col min="3" max="3" width="31" style="125" customWidth="1"/>
    <col min="4" max="4" width="5.54296875" style="125" customWidth="1"/>
    <col min="5" max="5" width="21" style="125" customWidth="1"/>
    <col min="6" max="6" width="24.453125" style="125" customWidth="1"/>
    <col min="7" max="7" width="12.26953125" style="125" customWidth="1"/>
    <col min="8" max="9" width="18.1796875" style="125" customWidth="1"/>
    <col min="10" max="10" width="10.1796875" style="125" customWidth="1"/>
    <col min="11" max="11" width="15.7265625" style="125" customWidth="1"/>
    <col min="12" max="12" width="22" style="125" customWidth="1"/>
    <col min="13" max="13" width="13.81640625" style="123" bestFit="1" customWidth="1"/>
    <col min="14" max="14" width="12.7265625" style="124" bestFit="1" customWidth="1"/>
    <col min="15" max="15" width="13.81640625" style="124" bestFit="1" customWidth="1"/>
    <col min="16" max="257" width="8.7265625" style="125"/>
    <col min="258" max="258" width="4.7265625" style="125" customWidth="1"/>
    <col min="259" max="259" width="29.7265625" style="125" bestFit="1" customWidth="1"/>
    <col min="260" max="260" width="14.1796875" style="125" customWidth="1"/>
    <col min="261" max="261" width="16.7265625" style="125" customWidth="1"/>
    <col min="262" max="262" width="20.1796875" style="125" customWidth="1"/>
    <col min="263" max="263" width="11" style="125" bestFit="1" customWidth="1"/>
    <col min="264" max="264" width="17.54296875" style="125" customWidth="1"/>
    <col min="265" max="265" width="15.453125" style="125" customWidth="1"/>
    <col min="266" max="513" width="8.7265625" style="125"/>
    <col min="514" max="514" width="4.7265625" style="125" customWidth="1"/>
    <col min="515" max="515" width="29.7265625" style="125" bestFit="1" customWidth="1"/>
    <col min="516" max="516" width="14.1796875" style="125" customWidth="1"/>
    <col min="517" max="517" width="16.7265625" style="125" customWidth="1"/>
    <col min="518" max="518" width="20.1796875" style="125" customWidth="1"/>
    <col min="519" max="519" width="11" style="125" bestFit="1" customWidth="1"/>
    <col min="520" max="520" width="17.54296875" style="125" customWidth="1"/>
    <col min="521" max="521" width="15.453125" style="125" customWidth="1"/>
    <col min="522" max="769" width="8.7265625" style="125"/>
    <col min="770" max="770" width="4.7265625" style="125" customWidth="1"/>
    <col min="771" max="771" width="29.7265625" style="125" bestFit="1" customWidth="1"/>
    <col min="772" max="772" width="14.1796875" style="125" customWidth="1"/>
    <col min="773" max="773" width="16.7265625" style="125" customWidth="1"/>
    <col min="774" max="774" width="20.1796875" style="125" customWidth="1"/>
    <col min="775" max="775" width="11" style="125" bestFit="1" customWidth="1"/>
    <col min="776" max="776" width="17.54296875" style="125" customWidth="1"/>
    <col min="777" max="777" width="15.453125" style="125" customWidth="1"/>
    <col min="778" max="1025" width="8.7265625" style="125"/>
    <col min="1026" max="1026" width="4.7265625" style="125" customWidth="1"/>
    <col min="1027" max="1027" width="29.7265625" style="125" bestFit="1" customWidth="1"/>
    <col min="1028" max="1028" width="14.1796875" style="125" customWidth="1"/>
    <col min="1029" max="1029" width="16.7265625" style="125" customWidth="1"/>
    <col min="1030" max="1030" width="20.1796875" style="125" customWidth="1"/>
    <col min="1031" max="1031" width="11" style="125" bestFit="1" customWidth="1"/>
    <col min="1032" max="1032" width="17.54296875" style="125" customWidth="1"/>
    <col min="1033" max="1033" width="15.453125" style="125" customWidth="1"/>
    <col min="1034" max="1281" width="8.7265625" style="125"/>
    <col min="1282" max="1282" width="4.7265625" style="125" customWidth="1"/>
    <col min="1283" max="1283" width="29.7265625" style="125" bestFit="1" customWidth="1"/>
    <col min="1284" max="1284" width="14.1796875" style="125" customWidth="1"/>
    <col min="1285" max="1285" width="16.7265625" style="125" customWidth="1"/>
    <col min="1286" max="1286" width="20.1796875" style="125" customWidth="1"/>
    <col min="1287" max="1287" width="11" style="125" bestFit="1" customWidth="1"/>
    <col min="1288" max="1288" width="17.54296875" style="125" customWidth="1"/>
    <col min="1289" max="1289" width="15.453125" style="125" customWidth="1"/>
    <col min="1290" max="1537" width="8.7265625" style="125"/>
    <col min="1538" max="1538" width="4.7265625" style="125" customWidth="1"/>
    <col min="1539" max="1539" width="29.7265625" style="125" bestFit="1" customWidth="1"/>
    <col min="1540" max="1540" width="14.1796875" style="125" customWidth="1"/>
    <col min="1541" max="1541" width="16.7265625" style="125" customWidth="1"/>
    <col min="1542" max="1542" width="20.1796875" style="125" customWidth="1"/>
    <col min="1543" max="1543" width="11" style="125" bestFit="1" customWidth="1"/>
    <col min="1544" max="1544" width="17.54296875" style="125" customWidth="1"/>
    <col min="1545" max="1545" width="15.453125" style="125" customWidth="1"/>
    <col min="1546" max="1793" width="8.7265625" style="125"/>
    <col min="1794" max="1794" width="4.7265625" style="125" customWidth="1"/>
    <col min="1795" max="1795" width="29.7265625" style="125" bestFit="1" customWidth="1"/>
    <col min="1796" max="1796" width="14.1796875" style="125" customWidth="1"/>
    <col min="1797" max="1797" width="16.7265625" style="125" customWidth="1"/>
    <col min="1798" max="1798" width="20.1796875" style="125" customWidth="1"/>
    <col min="1799" max="1799" width="11" style="125" bestFit="1" customWidth="1"/>
    <col min="1800" max="1800" width="17.54296875" style="125" customWidth="1"/>
    <col min="1801" max="1801" width="15.453125" style="125" customWidth="1"/>
    <col min="1802" max="2049" width="8.7265625" style="125"/>
    <col min="2050" max="2050" width="4.7265625" style="125" customWidth="1"/>
    <col min="2051" max="2051" width="29.7265625" style="125" bestFit="1" customWidth="1"/>
    <col min="2052" max="2052" width="14.1796875" style="125" customWidth="1"/>
    <col min="2053" max="2053" width="16.7265625" style="125" customWidth="1"/>
    <col min="2054" max="2054" width="20.1796875" style="125" customWidth="1"/>
    <col min="2055" max="2055" width="11" style="125" bestFit="1" customWidth="1"/>
    <col min="2056" max="2056" width="17.54296875" style="125" customWidth="1"/>
    <col min="2057" max="2057" width="15.453125" style="125" customWidth="1"/>
    <col min="2058" max="2305" width="8.7265625" style="125"/>
    <col min="2306" max="2306" width="4.7265625" style="125" customWidth="1"/>
    <col min="2307" max="2307" width="29.7265625" style="125" bestFit="1" customWidth="1"/>
    <col min="2308" max="2308" width="14.1796875" style="125" customWidth="1"/>
    <col min="2309" max="2309" width="16.7265625" style="125" customWidth="1"/>
    <col min="2310" max="2310" width="20.1796875" style="125" customWidth="1"/>
    <col min="2311" max="2311" width="11" style="125" bestFit="1" customWidth="1"/>
    <col min="2312" max="2312" width="17.54296875" style="125" customWidth="1"/>
    <col min="2313" max="2313" width="15.453125" style="125" customWidth="1"/>
    <col min="2314" max="2561" width="8.7265625" style="125"/>
    <col min="2562" max="2562" width="4.7265625" style="125" customWidth="1"/>
    <col min="2563" max="2563" width="29.7265625" style="125" bestFit="1" customWidth="1"/>
    <col min="2564" max="2564" width="14.1796875" style="125" customWidth="1"/>
    <col min="2565" max="2565" width="16.7265625" style="125" customWidth="1"/>
    <col min="2566" max="2566" width="20.1796875" style="125" customWidth="1"/>
    <col min="2567" max="2567" width="11" style="125" bestFit="1" customWidth="1"/>
    <col min="2568" max="2568" width="17.54296875" style="125" customWidth="1"/>
    <col min="2569" max="2569" width="15.453125" style="125" customWidth="1"/>
    <col min="2570" max="2817" width="8.7265625" style="125"/>
    <col min="2818" max="2818" width="4.7265625" style="125" customWidth="1"/>
    <col min="2819" max="2819" width="29.7265625" style="125" bestFit="1" customWidth="1"/>
    <col min="2820" max="2820" width="14.1796875" style="125" customWidth="1"/>
    <col min="2821" max="2821" width="16.7265625" style="125" customWidth="1"/>
    <col min="2822" max="2822" width="20.1796875" style="125" customWidth="1"/>
    <col min="2823" max="2823" width="11" style="125" bestFit="1" customWidth="1"/>
    <col min="2824" max="2824" width="17.54296875" style="125" customWidth="1"/>
    <col min="2825" max="2825" width="15.453125" style="125" customWidth="1"/>
    <col min="2826" max="3073" width="8.7265625" style="125"/>
    <col min="3074" max="3074" width="4.7265625" style="125" customWidth="1"/>
    <col min="3075" max="3075" width="29.7265625" style="125" bestFit="1" customWidth="1"/>
    <col min="3076" max="3076" width="14.1796875" style="125" customWidth="1"/>
    <col min="3077" max="3077" width="16.7265625" style="125" customWidth="1"/>
    <col min="3078" max="3078" width="20.1796875" style="125" customWidth="1"/>
    <col min="3079" max="3079" width="11" style="125" bestFit="1" customWidth="1"/>
    <col min="3080" max="3080" width="17.54296875" style="125" customWidth="1"/>
    <col min="3081" max="3081" width="15.453125" style="125" customWidth="1"/>
    <col min="3082" max="3329" width="8.7265625" style="125"/>
    <col min="3330" max="3330" width="4.7265625" style="125" customWidth="1"/>
    <col min="3331" max="3331" width="29.7265625" style="125" bestFit="1" customWidth="1"/>
    <col min="3332" max="3332" width="14.1796875" style="125" customWidth="1"/>
    <col min="3333" max="3333" width="16.7265625" style="125" customWidth="1"/>
    <col min="3334" max="3334" width="20.1796875" style="125" customWidth="1"/>
    <col min="3335" max="3335" width="11" style="125" bestFit="1" customWidth="1"/>
    <col min="3336" max="3336" width="17.54296875" style="125" customWidth="1"/>
    <col min="3337" max="3337" width="15.453125" style="125" customWidth="1"/>
    <col min="3338" max="3585" width="8.7265625" style="125"/>
    <col min="3586" max="3586" width="4.7265625" style="125" customWidth="1"/>
    <col min="3587" max="3587" width="29.7265625" style="125" bestFit="1" customWidth="1"/>
    <col min="3588" max="3588" width="14.1796875" style="125" customWidth="1"/>
    <col min="3589" max="3589" width="16.7265625" style="125" customWidth="1"/>
    <col min="3590" max="3590" width="20.1796875" style="125" customWidth="1"/>
    <col min="3591" max="3591" width="11" style="125" bestFit="1" customWidth="1"/>
    <col min="3592" max="3592" width="17.54296875" style="125" customWidth="1"/>
    <col min="3593" max="3593" width="15.453125" style="125" customWidth="1"/>
    <col min="3594" max="3841" width="8.7265625" style="125"/>
    <col min="3842" max="3842" width="4.7265625" style="125" customWidth="1"/>
    <col min="3843" max="3843" width="29.7265625" style="125" bestFit="1" customWidth="1"/>
    <col min="3844" max="3844" width="14.1796875" style="125" customWidth="1"/>
    <col min="3845" max="3845" width="16.7265625" style="125" customWidth="1"/>
    <col min="3846" max="3846" width="20.1796875" style="125" customWidth="1"/>
    <col min="3847" max="3847" width="11" style="125" bestFit="1" customWidth="1"/>
    <col min="3848" max="3848" width="17.54296875" style="125" customWidth="1"/>
    <col min="3849" max="3849" width="15.453125" style="125" customWidth="1"/>
    <col min="3850" max="4097" width="8.7265625" style="125"/>
    <col min="4098" max="4098" width="4.7265625" style="125" customWidth="1"/>
    <col min="4099" max="4099" width="29.7265625" style="125" bestFit="1" customWidth="1"/>
    <col min="4100" max="4100" width="14.1796875" style="125" customWidth="1"/>
    <col min="4101" max="4101" width="16.7265625" style="125" customWidth="1"/>
    <col min="4102" max="4102" width="20.1796875" style="125" customWidth="1"/>
    <col min="4103" max="4103" width="11" style="125" bestFit="1" customWidth="1"/>
    <col min="4104" max="4104" width="17.54296875" style="125" customWidth="1"/>
    <col min="4105" max="4105" width="15.453125" style="125" customWidth="1"/>
    <col min="4106" max="4353" width="8.7265625" style="125"/>
    <col min="4354" max="4354" width="4.7265625" style="125" customWidth="1"/>
    <col min="4355" max="4355" width="29.7265625" style="125" bestFit="1" customWidth="1"/>
    <col min="4356" max="4356" width="14.1796875" style="125" customWidth="1"/>
    <col min="4357" max="4357" width="16.7265625" style="125" customWidth="1"/>
    <col min="4358" max="4358" width="20.1796875" style="125" customWidth="1"/>
    <col min="4359" max="4359" width="11" style="125" bestFit="1" customWidth="1"/>
    <col min="4360" max="4360" width="17.54296875" style="125" customWidth="1"/>
    <col min="4361" max="4361" width="15.453125" style="125" customWidth="1"/>
    <col min="4362" max="4609" width="8.7265625" style="125"/>
    <col min="4610" max="4610" width="4.7265625" style="125" customWidth="1"/>
    <col min="4611" max="4611" width="29.7265625" style="125" bestFit="1" customWidth="1"/>
    <col min="4612" max="4612" width="14.1796875" style="125" customWidth="1"/>
    <col min="4613" max="4613" width="16.7265625" style="125" customWidth="1"/>
    <col min="4614" max="4614" width="20.1796875" style="125" customWidth="1"/>
    <col min="4615" max="4615" width="11" style="125" bestFit="1" customWidth="1"/>
    <col min="4616" max="4616" width="17.54296875" style="125" customWidth="1"/>
    <col min="4617" max="4617" width="15.453125" style="125" customWidth="1"/>
    <col min="4618" max="4865" width="8.7265625" style="125"/>
    <col min="4866" max="4866" width="4.7265625" style="125" customWidth="1"/>
    <col min="4867" max="4867" width="29.7265625" style="125" bestFit="1" customWidth="1"/>
    <col min="4868" max="4868" width="14.1796875" style="125" customWidth="1"/>
    <col min="4869" max="4869" width="16.7265625" style="125" customWidth="1"/>
    <col min="4870" max="4870" width="20.1796875" style="125" customWidth="1"/>
    <col min="4871" max="4871" width="11" style="125" bestFit="1" customWidth="1"/>
    <col min="4872" max="4872" width="17.54296875" style="125" customWidth="1"/>
    <col min="4873" max="4873" width="15.453125" style="125" customWidth="1"/>
    <col min="4874" max="5121" width="8.7265625" style="125"/>
    <col min="5122" max="5122" width="4.7265625" style="125" customWidth="1"/>
    <col min="5123" max="5123" width="29.7265625" style="125" bestFit="1" customWidth="1"/>
    <col min="5124" max="5124" width="14.1796875" style="125" customWidth="1"/>
    <col min="5125" max="5125" width="16.7265625" style="125" customWidth="1"/>
    <col min="5126" max="5126" width="20.1796875" style="125" customWidth="1"/>
    <col min="5127" max="5127" width="11" style="125" bestFit="1" customWidth="1"/>
    <col min="5128" max="5128" width="17.54296875" style="125" customWidth="1"/>
    <col min="5129" max="5129" width="15.453125" style="125" customWidth="1"/>
    <col min="5130" max="5377" width="8.7265625" style="125"/>
    <col min="5378" max="5378" width="4.7265625" style="125" customWidth="1"/>
    <col min="5379" max="5379" width="29.7265625" style="125" bestFit="1" customWidth="1"/>
    <col min="5380" max="5380" width="14.1796875" style="125" customWidth="1"/>
    <col min="5381" max="5381" width="16.7265625" style="125" customWidth="1"/>
    <col min="5382" max="5382" width="20.1796875" style="125" customWidth="1"/>
    <col min="5383" max="5383" width="11" style="125" bestFit="1" customWidth="1"/>
    <col min="5384" max="5384" width="17.54296875" style="125" customWidth="1"/>
    <col min="5385" max="5385" width="15.453125" style="125" customWidth="1"/>
    <col min="5386" max="5633" width="8.7265625" style="125"/>
    <col min="5634" max="5634" width="4.7265625" style="125" customWidth="1"/>
    <col min="5635" max="5635" width="29.7265625" style="125" bestFit="1" customWidth="1"/>
    <col min="5636" max="5636" width="14.1796875" style="125" customWidth="1"/>
    <col min="5637" max="5637" width="16.7265625" style="125" customWidth="1"/>
    <col min="5638" max="5638" width="20.1796875" style="125" customWidth="1"/>
    <col min="5639" max="5639" width="11" style="125" bestFit="1" customWidth="1"/>
    <col min="5640" max="5640" width="17.54296875" style="125" customWidth="1"/>
    <col min="5641" max="5641" width="15.453125" style="125" customWidth="1"/>
    <col min="5642" max="5889" width="8.7265625" style="125"/>
    <col min="5890" max="5890" width="4.7265625" style="125" customWidth="1"/>
    <col min="5891" max="5891" width="29.7265625" style="125" bestFit="1" customWidth="1"/>
    <col min="5892" max="5892" width="14.1796875" style="125" customWidth="1"/>
    <col min="5893" max="5893" width="16.7265625" style="125" customWidth="1"/>
    <col min="5894" max="5894" width="20.1796875" style="125" customWidth="1"/>
    <col min="5895" max="5895" width="11" style="125" bestFit="1" customWidth="1"/>
    <col min="5896" max="5896" width="17.54296875" style="125" customWidth="1"/>
    <col min="5897" max="5897" width="15.453125" style="125" customWidth="1"/>
    <col min="5898" max="6145" width="8.7265625" style="125"/>
    <col min="6146" max="6146" width="4.7265625" style="125" customWidth="1"/>
    <col min="6147" max="6147" width="29.7265625" style="125" bestFit="1" customWidth="1"/>
    <col min="6148" max="6148" width="14.1796875" style="125" customWidth="1"/>
    <col min="6149" max="6149" width="16.7265625" style="125" customWidth="1"/>
    <col min="6150" max="6150" width="20.1796875" style="125" customWidth="1"/>
    <col min="6151" max="6151" width="11" style="125" bestFit="1" customWidth="1"/>
    <col min="6152" max="6152" width="17.54296875" style="125" customWidth="1"/>
    <col min="6153" max="6153" width="15.453125" style="125" customWidth="1"/>
    <col min="6154" max="6401" width="8.7265625" style="125"/>
    <col min="6402" max="6402" width="4.7265625" style="125" customWidth="1"/>
    <col min="6403" max="6403" width="29.7265625" style="125" bestFit="1" customWidth="1"/>
    <col min="6404" max="6404" width="14.1796875" style="125" customWidth="1"/>
    <col min="6405" max="6405" width="16.7265625" style="125" customWidth="1"/>
    <col min="6406" max="6406" width="20.1796875" style="125" customWidth="1"/>
    <col min="6407" max="6407" width="11" style="125" bestFit="1" customWidth="1"/>
    <col min="6408" max="6408" width="17.54296875" style="125" customWidth="1"/>
    <col min="6409" max="6409" width="15.453125" style="125" customWidth="1"/>
    <col min="6410" max="6657" width="8.7265625" style="125"/>
    <col min="6658" max="6658" width="4.7265625" style="125" customWidth="1"/>
    <col min="6659" max="6659" width="29.7265625" style="125" bestFit="1" customWidth="1"/>
    <col min="6660" max="6660" width="14.1796875" style="125" customWidth="1"/>
    <col min="6661" max="6661" width="16.7265625" style="125" customWidth="1"/>
    <col min="6662" max="6662" width="20.1796875" style="125" customWidth="1"/>
    <col min="6663" max="6663" width="11" style="125" bestFit="1" customWidth="1"/>
    <col min="6664" max="6664" width="17.54296875" style="125" customWidth="1"/>
    <col min="6665" max="6665" width="15.453125" style="125" customWidth="1"/>
    <col min="6666" max="6913" width="8.7265625" style="125"/>
    <col min="6914" max="6914" width="4.7265625" style="125" customWidth="1"/>
    <col min="6915" max="6915" width="29.7265625" style="125" bestFit="1" customWidth="1"/>
    <col min="6916" max="6916" width="14.1796875" style="125" customWidth="1"/>
    <col min="6917" max="6917" width="16.7265625" style="125" customWidth="1"/>
    <col min="6918" max="6918" width="20.1796875" style="125" customWidth="1"/>
    <col min="6919" max="6919" width="11" style="125" bestFit="1" customWidth="1"/>
    <col min="6920" max="6920" width="17.54296875" style="125" customWidth="1"/>
    <col min="6921" max="6921" width="15.453125" style="125" customWidth="1"/>
    <col min="6922" max="7169" width="8.7265625" style="125"/>
    <col min="7170" max="7170" width="4.7265625" style="125" customWidth="1"/>
    <col min="7171" max="7171" width="29.7265625" style="125" bestFit="1" customWidth="1"/>
    <col min="7172" max="7172" width="14.1796875" style="125" customWidth="1"/>
    <col min="7173" max="7173" width="16.7265625" style="125" customWidth="1"/>
    <col min="7174" max="7174" width="20.1796875" style="125" customWidth="1"/>
    <col min="7175" max="7175" width="11" style="125" bestFit="1" customWidth="1"/>
    <col min="7176" max="7176" width="17.54296875" style="125" customWidth="1"/>
    <col min="7177" max="7177" width="15.453125" style="125" customWidth="1"/>
    <col min="7178" max="7425" width="8.7265625" style="125"/>
    <col min="7426" max="7426" width="4.7265625" style="125" customWidth="1"/>
    <col min="7427" max="7427" width="29.7265625" style="125" bestFit="1" customWidth="1"/>
    <col min="7428" max="7428" width="14.1796875" style="125" customWidth="1"/>
    <col min="7429" max="7429" width="16.7265625" style="125" customWidth="1"/>
    <col min="7430" max="7430" width="20.1796875" style="125" customWidth="1"/>
    <col min="7431" max="7431" width="11" style="125" bestFit="1" customWidth="1"/>
    <col min="7432" max="7432" width="17.54296875" style="125" customWidth="1"/>
    <col min="7433" max="7433" width="15.453125" style="125" customWidth="1"/>
    <col min="7434" max="7681" width="8.7265625" style="125"/>
    <col min="7682" max="7682" width="4.7265625" style="125" customWidth="1"/>
    <col min="7683" max="7683" width="29.7265625" style="125" bestFit="1" customWidth="1"/>
    <col min="7684" max="7684" width="14.1796875" style="125" customWidth="1"/>
    <col min="7685" max="7685" width="16.7265625" style="125" customWidth="1"/>
    <col min="7686" max="7686" width="20.1796875" style="125" customWidth="1"/>
    <col min="7687" max="7687" width="11" style="125" bestFit="1" customWidth="1"/>
    <col min="7688" max="7688" width="17.54296875" style="125" customWidth="1"/>
    <col min="7689" max="7689" width="15.453125" style="125" customWidth="1"/>
    <col min="7690" max="7937" width="8.7265625" style="125"/>
    <col min="7938" max="7938" width="4.7265625" style="125" customWidth="1"/>
    <col min="7939" max="7939" width="29.7265625" style="125" bestFit="1" customWidth="1"/>
    <col min="7940" max="7940" width="14.1796875" style="125" customWidth="1"/>
    <col min="7941" max="7941" width="16.7265625" style="125" customWidth="1"/>
    <col min="7942" max="7942" width="20.1796875" style="125" customWidth="1"/>
    <col min="7943" max="7943" width="11" style="125" bestFit="1" customWidth="1"/>
    <col min="7944" max="7944" width="17.54296875" style="125" customWidth="1"/>
    <col min="7945" max="7945" width="15.453125" style="125" customWidth="1"/>
    <col min="7946" max="8193" width="8.7265625" style="125"/>
    <col min="8194" max="8194" width="4.7265625" style="125" customWidth="1"/>
    <col min="8195" max="8195" width="29.7265625" style="125" bestFit="1" customWidth="1"/>
    <col min="8196" max="8196" width="14.1796875" style="125" customWidth="1"/>
    <col min="8197" max="8197" width="16.7265625" style="125" customWidth="1"/>
    <col min="8198" max="8198" width="20.1796875" style="125" customWidth="1"/>
    <col min="8199" max="8199" width="11" style="125" bestFit="1" customWidth="1"/>
    <col min="8200" max="8200" width="17.54296875" style="125" customWidth="1"/>
    <col min="8201" max="8201" width="15.453125" style="125" customWidth="1"/>
    <col min="8202" max="8449" width="8.7265625" style="125"/>
    <col min="8450" max="8450" width="4.7265625" style="125" customWidth="1"/>
    <col min="8451" max="8451" width="29.7265625" style="125" bestFit="1" customWidth="1"/>
    <col min="8452" max="8452" width="14.1796875" style="125" customWidth="1"/>
    <col min="8453" max="8453" width="16.7265625" style="125" customWidth="1"/>
    <col min="8454" max="8454" width="20.1796875" style="125" customWidth="1"/>
    <col min="8455" max="8455" width="11" style="125" bestFit="1" customWidth="1"/>
    <col min="8456" max="8456" width="17.54296875" style="125" customWidth="1"/>
    <col min="8457" max="8457" width="15.453125" style="125" customWidth="1"/>
    <col min="8458" max="8705" width="8.7265625" style="125"/>
    <col min="8706" max="8706" width="4.7265625" style="125" customWidth="1"/>
    <col min="8707" max="8707" width="29.7265625" style="125" bestFit="1" customWidth="1"/>
    <col min="8708" max="8708" width="14.1796875" style="125" customWidth="1"/>
    <col min="8709" max="8709" width="16.7265625" style="125" customWidth="1"/>
    <col min="8710" max="8710" width="20.1796875" style="125" customWidth="1"/>
    <col min="8711" max="8711" width="11" style="125" bestFit="1" customWidth="1"/>
    <col min="8712" max="8712" width="17.54296875" style="125" customWidth="1"/>
    <col min="8713" max="8713" width="15.453125" style="125" customWidth="1"/>
    <col min="8714" max="8961" width="8.7265625" style="125"/>
    <col min="8962" max="8962" width="4.7265625" style="125" customWidth="1"/>
    <col min="8963" max="8963" width="29.7265625" style="125" bestFit="1" customWidth="1"/>
    <col min="8964" max="8964" width="14.1796875" style="125" customWidth="1"/>
    <col min="8965" max="8965" width="16.7265625" style="125" customWidth="1"/>
    <col min="8966" max="8966" width="20.1796875" style="125" customWidth="1"/>
    <col min="8967" max="8967" width="11" style="125" bestFit="1" customWidth="1"/>
    <col min="8968" max="8968" width="17.54296875" style="125" customWidth="1"/>
    <col min="8969" max="8969" width="15.453125" style="125" customWidth="1"/>
    <col min="8970" max="9217" width="8.7265625" style="125"/>
    <col min="9218" max="9218" width="4.7265625" style="125" customWidth="1"/>
    <col min="9219" max="9219" width="29.7265625" style="125" bestFit="1" customWidth="1"/>
    <col min="9220" max="9220" width="14.1796875" style="125" customWidth="1"/>
    <col min="9221" max="9221" width="16.7265625" style="125" customWidth="1"/>
    <col min="9222" max="9222" width="20.1796875" style="125" customWidth="1"/>
    <col min="9223" max="9223" width="11" style="125" bestFit="1" customWidth="1"/>
    <col min="9224" max="9224" width="17.54296875" style="125" customWidth="1"/>
    <col min="9225" max="9225" width="15.453125" style="125" customWidth="1"/>
    <col min="9226" max="9473" width="8.7265625" style="125"/>
    <col min="9474" max="9474" width="4.7265625" style="125" customWidth="1"/>
    <col min="9475" max="9475" width="29.7265625" style="125" bestFit="1" customWidth="1"/>
    <col min="9476" max="9476" width="14.1796875" style="125" customWidth="1"/>
    <col min="9477" max="9477" width="16.7265625" style="125" customWidth="1"/>
    <col min="9478" max="9478" width="20.1796875" style="125" customWidth="1"/>
    <col min="9479" max="9479" width="11" style="125" bestFit="1" customWidth="1"/>
    <col min="9480" max="9480" width="17.54296875" style="125" customWidth="1"/>
    <col min="9481" max="9481" width="15.453125" style="125" customWidth="1"/>
    <col min="9482" max="9729" width="8.7265625" style="125"/>
    <col min="9730" max="9730" width="4.7265625" style="125" customWidth="1"/>
    <col min="9731" max="9731" width="29.7265625" style="125" bestFit="1" customWidth="1"/>
    <col min="9732" max="9732" width="14.1796875" style="125" customWidth="1"/>
    <col min="9733" max="9733" width="16.7265625" style="125" customWidth="1"/>
    <col min="9734" max="9734" width="20.1796875" style="125" customWidth="1"/>
    <col min="9735" max="9735" width="11" style="125" bestFit="1" customWidth="1"/>
    <col min="9736" max="9736" width="17.54296875" style="125" customWidth="1"/>
    <col min="9737" max="9737" width="15.453125" style="125" customWidth="1"/>
    <col min="9738" max="9985" width="8.7265625" style="125"/>
    <col min="9986" max="9986" width="4.7265625" style="125" customWidth="1"/>
    <col min="9987" max="9987" width="29.7265625" style="125" bestFit="1" customWidth="1"/>
    <col min="9988" max="9988" width="14.1796875" style="125" customWidth="1"/>
    <col min="9989" max="9989" width="16.7265625" style="125" customWidth="1"/>
    <col min="9990" max="9990" width="20.1796875" style="125" customWidth="1"/>
    <col min="9991" max="9991" width="11" style="125" bestFit="1" customWidth="1"/>
    <col min="9992" max="9992" width="17.54296875" style="125" customWidth="1"/>
    <col min="9993" max="9993" width="15.453125" style="125" customWidth="1"/>
    <col min="9994" max="10241" width="8.7265625" style="125"/>
    <col min="10242" max="10242" width="4.7265625" style="125" customWidth="1"/>
    <col min="10243" max="10243" width="29.7265625" style="125" bestFit="1" customWidth="1"/>
    <col min="10244" max="10244" width="14.1796875" style="125" customWidth="1"/>
    <col min="10245" max="10245" width="16.7265625" style="125" customWidth="1"/>
    <col min="10246" max="10246" width="20.1796875" style="125" customWidth="1"/>
    <col min="10247" max="10247" width="11" style="125" bestFit="1" customWidth="1"/>
    <col min="10248" max="10248" width="17.54296875" style="125" customWidth="1"/>
    <col min="10249" max="10249" width="15.453125" style="125" customWidth="1"/>
    <col min="10250" max="10497" width="8.7265625" style="125"/>
    <col min="10498" max="10498" width="4.7265625" style="125" customWidth="1"/>
    <col min="10499" max="10499" width="29.7265625" style="125" bestFit="1" customWidth="1"/>
    <col min="10500" max="10500" width="14.1796875" style="125" customWidth="1"/>
    <col min="10501" max="10501" width="16.7265625" style="125" customWidth="1"/>
    <col min="10502" max="10502" width="20.1796875" style="125" customWidth="1"/>
    <col min="10503" max="10503" width="11" style="125" bestFit="1" customWidth="1"/>
    <col min="10504" max="10504" width="17.54296875" style="125" customWidth="1"/>
    <col min="10505" max="10505" width="15.453125" style="125" customWidth="1"/>
    <col min="10506" max="10753" width="8.7265625" style="125"/>
    <col min="10754" max="10754" width="4.7265625" style="125" customWidth="1"/>
    <col min="10755" max="10755" width="29.7265625" style="125" bestFit="1" customWidth="1"/>
    <col min="10756" max="10756" width="14.1796875" style="125" customWidth="1"/>
    <col min="10757" max="10757" width="16.7265625" style="125" customWidth="1"/>
    <col min="10758" max="10758" width="20.1796875" style="125" customWidth="1"/>
    <col min="10759" max="10759" width="11" style="125" bestFit="1" customWidth="1"/>
    <col min="10760" max="10760" width="17.54296875" style="125" customWidth="1"/>
    <col min="10761" max="10761" width="15.453125" style="125" customWidth="1"/>
    <col min="10762" max="11009" width="8.7265625" style="125"/>
    <col min="11010" max="11010" width="4.7265625" style="125" customWidth="1"/>
    <col min="11011" max="11011" width="29.7265625" style="125" bestFit="1" customWidth="1"/>
    <col min="11012" max="11012" width="14.1796875" style="125" customWidth="1"/>
    <col min="11013" max="11013" width="16.7265625" style="125" customWidth="1"/>
    <col min="11014" max="11014" width="20.1796875" style="125" customWidth="1"/>
    <col min="11015" max="11015" width="11" style="125" bestFit="1" customWidth="1"/>
    <col min="11016" max="11016" width="17.54296875" style="125" customWidth="1"/>
    <col min="11017" max="11017" width="15.453125" style="125" customWidth="1"/>
    <col min="11018" max="11265" width="8.7265625" style="125"/>
    <col min="11266" max="11266" width="4.7265625" style="125" customWidth="1"/>
    <col min="11267" max="11267" width="29.7265625" style="125" bestFit="1" customWidth="1"/>
    <col min="11268" max="11268" width="14.1796875" style="125" customWidth="1"/>
    <col min="11269" max="11269" width="16.7265625" style="125" customWidth="1"/>
    <col min="11270" max="11270" width="20.1796875" style="125" customWidth="1"/>
    <col min="11271" max="11271" width="11" style="125" bestFit="1" customWidth="1"/>
    <col min="11272" max="11272" width="17.54296875" style="125" customWidth="1"/>
    <col min="11273" max="11273" width="15.453125" style="125" customWidth="1"/>
    <col min="11274" max="11521" width="8.7265625" style="125"/>
    <col min="11522" max="11522" width="4.7265625" style="125" customWidth="1"/>
    <col min="11523" max="11523" width="29.7265625" style="125" bestFit="1" customWidth="1"/>
    <col min="11524" max="11524" width="14.1796875" style="125" customWidth="1"/>
    <col min="11525" max="11525" width="16.7265625" style="125" customWidth="1"/>
    <col min="11526" max="11526" width="20.1796875" style="125" customWidth="1"/>
    <col min="11527" max="11527" width="11" style="125" bestFit="1" customWidth="1"/>
    <col min="11528" max="11528" width="17.54296875" style="125" customWidth="1"/>
    <col min="11529" max="11529" width="15.453125" style="125" customWidth="1"/>
    <col min="11530" max="11777" width="8.7265625" style="125"/>
    <col min="11778" max="11778" width="4.7265625" style="125" customWidth="1"/>
    <col min="11779" max="11779" width="29.7265625" style="125" bestFit="1" customWidth="1"/>
    <col min="11780" max="11780" width="14.1796875" style="125" customWidth="1"/>
    <col min="11781" max="11781" width="16.7265625" style="125" customWidth="1"/>
    <col min="11782" max="11782" width="20.1796875" style="125" customWidth="1"/>
    <col min="11783" max="11783" width="11" style="125" bestFit="1" customWidth="1"/>
    <col min="11784" max="11784" width="17.54296875" style="125" customWidth="1"/>
    <col min="11785" max="11785" width="15.453125" style="125" customWidth="1"/>
    <col min="11786" max="12033" width="8.7265625" style="125"/>
    <col min="12034" max="12034" width="4.7265625" style="125" customWidth="1"/>
    <col min="12035" max="12035" width="29.7265625" style="125" bestFit="1" customWidth="1"/>
    <col min="12036" max="12036" width="14.1796875" style="125" customWidth="1"/>
    <col min="12037" max="12037" width="16.7265625" style="125" customWidth="1"/>
    <col min="12038" max="12038" width="20.1796875" style="125" customWidth="1"/>
    <col min="12039" max="12039" width="11" style="125" bestFit="1" customWidth="1"/>
    <col min="12040" max="12040" width="17.54296875" style="125" customWidth="1"/>
    <col min="12041" max="12041" width="15.453125" style="125" customWidth="1"/>
    <col min="12042" max="12289" width="8.7265625" style="125"/>
    <col min="12290" max="12290" width="4.7265625" style="125" customWidth="1"/>
    <col min="12291" max="12291" width="29.7265625" style="125" bestFit="1" customWidth="1"/>
    <col min="12292" max="12292" width="14.1796875" style="125" customWidth="1"/>
    <col min="12293" max="12293" width="16.7265625" style="125" customWidth="1"/>
    <col min="12294" max="12294" width="20.1796875" style="125" customWidth="1"/>
    <col min="12295" max="12295" width="11" style="125" bestFit="1" customWidth="1"/>
    <col min="12296" max="12296" width="17.54296875" style="125" customWidth="1"/>
    <col min="12297" max="12297" width="15.453125" style="125" customWidth="1"/>
    <col min="12298" max="12545" width="8.7265625" style="125"/>
    <col min="12546" max="12546" width="4.7265625" style="125" customWidth="1"/>
    <col min="12547" max="12547" width="29.7265625" style="125" bestFit="1" customWidth="1"/>
    <col min="12548" max="12548" width="14.1796875" style="125" customWidth="1"/>
    <col min="12549" max="12549" width="16.7265625" style="125" customWidth="1"/>
    <col min="12550" max="12550" width="20.1796875" style="125" customWidth="1"/>
    <col min="12551" max="12551" width="11" style="125" bestFit="1" customWidth="1"/>
    <col min="12552" max="12552" width="17.54296875" style="125" customWidth="1"/>
    <col min="12553" max="12553" width="15.453125" style="125" customWidth="1"/>
    <col min="12554" max="12801" width="8.7265625" style="125"/>
    <col min="12802" max="12802" width="4.7265625" style="125" customWidth="1"/>
    <col min="12803" max="12803" width="29.7265625" style="125" bestFit="1" customWidth="1"/>
    <col min="12804" max="12804" width="14.1796875" style="125" customWidth="1"/>
    <col min="12805" max="12805" width="16.7265625" style="125" customWidth="1"/>
    <col min="12806" max="12806" width="20.1796875" style="125" customWidth="1"/>
    <col min="12807" max="12807" width="11" style="125" bestFit="1" customWidth="1"/>
    <col min="12808" max="12808" width="17.54296875" style="125" customWidth="1"/>
    <col min="12809" max="12809" width="15.453125" style="125" customWidth="1"/>
    <col min="12810" max="13057" width="8.7265625" style="125"/>
    <col min="13058" max="13058" width="4.7265625" style="125" customWidth="1"/>
    <col min="13059" max="13059" width="29.7265625" style="125" bestFit="1" customWidth="1"/>
    <col min="13060" max="13060" width="14.1796875" style="125" customWidth="1"/>
    <col min="13061" max="13061" width="16.7265625" style="125" customWidth="1"/>
    <col min="13062" max="13062" width="20.1796875" style="125" customWidth="1"/>
    <col min="13063" max="13063" width="11" style="125" bestFit="1" customWidth="1"/>
    <col min="13064" max="13064" width="17.54296875" style="125" customWidth="1"/>
    <col min="13065" max="13065" width="15.453125" style="125" customWidth="1"/>
    <col min="13066" max="13313" width="8.7265625" style="125"/>
    <col min="13314" max="13314" width="4.7265625" style="125" customWidth="1"/>
    <col min="13315" max="13315" width="29.7265625" style="125" bestFit="1" customWidth="1"/>
    <col min="13316" max="13316" width="14.1796875" style="125" customWidth="1"/>
    <col min="13317" max="13317" width="16.7265625" style="125" customWidth="1"/>
    <col min="13318" max="13318" width="20.1796875" style="125" customWidth="1"/>
    <col min="13319" max="13319" width="11" style="125" bestFit="1" customWidth="1"/>
    <col min="13320" max="13320" width="17.54296875" style="125" customWidth="1"/>
    <col min="13321" max="13321" width="15.453125" style="125" customWidth="1"/>
    <col min="13322" max="13569" width="8.7265625" style="125"/>
    <col min="13570" max="13570" width="4.7265625" style="125" customWidth="1"/>
    <col min="13571" max="13571" width="29.7265625" style="125" bestFit="1" customWidth="1"/>
    <col min="13572" max="13572" width="14.1796875" style="125" customWidth="1"/>
    <col min="13573" max="13573" width="16.7265625" style="125" customWidth="1"/>
    <col min="13574" max="13574" width="20.1796875" style="125" customWidth="1"/>
    <col min="13575" max="13575" width="11" style="125" bestFit="1" customWidth="1"/>
    <col min="13576" max="13576" width="17.54296875" style="125" customWidth="1"/>
    <col min="13577" max="13577" width="15.453125" style="125" customWidth="1"/>
    <col min="13578" max="13825" width="8.7265625" style="125"/>
    <col min="13826" max="13826" width="4.7265625" style="125" customWidth="1"/>
    <col min="13827" max="13827" width="29.7265625" style="125" bestFit="1" customWidth="1"/>
    <col min="13828" max="13828" width="14.1796875" style="125" customWidth="1"/>
    <col min="13829" max="13829" width="16.7265625" style="125" customWidth="1"/>
    <col min="13830" max="13830" width="20.1796875" style="125" customWidth="1"/>
    <col min="13831" max="13831" width="11" style="125" bestFit="1" customWidth="1"/>
    <col min="13832" max="13832" width="17.54296875" style="125" customWidth="1"/>
    <col min="13833" max="13833" width="15.453125" style="125" customWidth="1"/>
    <col min="13834" max="14081" width="8.7265625" style="125"/>
    <col min="14082" max="14082" width="4.7265625" style="125" customWidth="1"/>
    <col min="14083" max="14083" width="29.7265625" style="125" bestFit="1" customWidth="1"/>
    <col min="14084" max="14084" width="14.1796875" style="125" customWidth="1"/>
    <col min="14085" max="14085" width="16.7265625" style="125" customWidth="1"/>
    <col min="14086" max="14086" width="20.1796875" style="125" customWidth="1"/>
    <col min="14087" max="14087" width="11" style="125" bestFit="1" customWidth="1"/>
    <col min="14088" max="14088" width="17.54296875" style="125" customWidth="1"/>
    <col min="14089" max="14089" width="15.453125" style="125" customWidth="1"/>
    <col min="14090" max="14337" width="8.7265625" style="125"/>
    <col min="14338" max="14338" width="4.7265625" style="125" customWidth="1"/>
    <col min="14339" max="14339" width="29.7265625" style="125" bestFit="1" customWidth="1"/>
    <col min="14340" max="14340" width="14.1796875" style="125" customWidth="1"/>
    <col min="14341" max="14341" width="16.7265625" style="125" customWidth="1"/>
    <col min="14342" max="14342" width="20.1796875" style="125" customWidth="1"/>
    <col min="14343" max="14343" width="11" style="125" bestFit="1" customWidth="1"/>
    <col min="14344" max="14344" width="17.54296875" style="125" customWidth="1"/>
    <col min="14345" max="14345" width="15.453125" style="125" customWidth="1"/>
    <col min="14346" max="14593" width="8.7265625" style="125"/>
    <col min="14594" max="14594" width="4.7265625" style="125" customWidth="1"/>
    <col min="14595" max="14595" width="29.7265625" style="125" bestFit="1" customWidth="1"/>
    <col min="14596" max="14596" width="14.1796875" style="125" customWidth="1"/>
    <col min="14597" max="14597" width="16.7265625" style="125" customWidth="1"/>
    <col min="14598" max="14598" width="20.1796875" style="125" customWidth="1"/>
    <col min="14599" max="14599" width="11" style="125" bestFit="1" customWidth="1"/>
    <col min="14600" max="14600" width="17.54296875" style="125" customWidth="1"/>
    <col min="14601" max="14601" width="15.453125" style="125" customWidth="1"/>
    <col min="14602" max="14849" width="8.7265625" style="125"/>
    <col min="14850" max="14850" width="4.7265625" style="125" customWidth="1"/>
    <col min="14851" max="14851" width="29.7265625" style="125" bestFit="1" customWidth="1"/>
    <col min="14852" max="14852" width="14.1796875" style="125" customWidth="1"/>
    <col min="14853" max="14853" width="16.7265625" style="125" customWidth="1"/>
    <col min="14854" max="14854" width="20.1796875" style="125" customWidth="1"/>
    <col min="14855" max="14855" width="11" style="125" bestFit="1" customWidth="1"/>
    <col min="14856" max="14856" width="17.54296875" style="125" customWidth="1"/>
    <col min="14857" max="14857" width="15.453125" style="125" customWidth="1"/>
    <col min="14858" max="15105" width="8.7265625" style="125"/>
    <col min="15106" max="15106" width="4.7265625" style="125" customWidth="1"/>
    <col min="15107" max="15107" width="29.7265625" style="125" bestFit="1" customWidth="1"/>
    <col min="15108" max="15108" width="14.1796875" style="125" customWidth="1"/>
    <col min="15109" max="15109" width="16.7265625" style="125" customWidth="1"/>
    <col min="15110" max="15110" width="20.1796875" style="125" customWidth="1"/>
    <col min="15111" max="15111" width="11" style="125" bestFit="1" customWidth="1"/>
    <col min="15112" max="15112" width="17.54296875" style="125" customWidth="1"/>
    <col min="15113" max="15113" width="15.453125" style="125" customWidth="1"/>
    <col min="15114" max="15361" width="8.7265625" style="125"/>
    <col min="15362" max="15362" width="4.7265625" style="125" customWidth="1"/>
    <col min="15363" max="15363" width="29.7265625" style="125" bestFit="1" customWidth="1"/>
    <col min="15364" max="15364" width="14.1796875" style="125" customWidth="1"/>
    <col min="15365" max="15365" width="16.7265625" style="125" customWidth="1"/>
    <col min="15366" max="15366" width="20.1796875" style="125" customWidth="1"/>
    <col min="15367" max="15367" width="11" style="125" bestFit="1" customWidth="1"/>
    <col min="15368" max="15368" width="17.54296875" style="125" customWidth="1"/>
    <col min="15369" max="15369" width="15.453125" style="125" customWidth="1"/>
    <col min="15370" max="15617" width="8.7265625" style="125"/>
    <col min="15618" max="15618" width="4.7265625" style="125" customWidth="1"/>
    <col min="15619" max="15619" width="29.7265625" style="125" bestFit="1" customWidth="1"/>
    <col min="15620" max="15620" width="14.1796875" style="125" customWidth="1"/>
    <col min="15621" max="15621" width="16.7265625" style="125" customWidth="1"/>
    <col min="15622" max="15622" width="20.1796875" style="125" customWidth="1"/>
    <col min="15623" max="15623" width="11" style="125" bestFit="1" customWidth="1"/>
    <col min="15624" max="15624" width="17.54296875" style="125" customWidth="1"/>
    <col min="15625" max="15625" width="15.453125" style="125" customWidth="1"/>
    <col min="15626" max="15873" width="8.7265625" style="125"/>
    <col min="15874" max="15874" width="4.7265625" style="125" customWidth="1"/>
    <col min="15875" max="15875" width="29.7265625" style="125" bestFit="1" customWidth="1"/>
    <col min="15876" max="15876" width="14.1796875" style="125" customWidth="1"/>
    <col min="15877" max="15877" width="16.7265625" style="125" customWidth="1"/>
    <col min="15878" max="15878" width="20.1796875" style="125" customWidth="1"/>
    <col min="15879" max="15879" width="11" style="125" bestFit="1" customWidth="1"/>
    <col min="15880" max="15880" width="17.54296875" style="125" customWidth="1"/>
    <col min="15881" max="15881" width="15.453125" style="125" customWidth="1"/>
    <col min="15882" max="16129" width="8.7265625" style="125"/>
    <col min="16130" max="16130" width="4.7265625" style="125" customWidth="1"/>
    <col min="16131" max="16131" width="29.7265625" style="125" bestFit="1" customWidth="1"/>
    <col min="16132" max="16132" width="14.1796875" style="125" customWidth="1"/>
    <col min="16133" max="16133" width="16.7265625" style="125" customWidth="1"/>
    <col min="16134" max="16134" width="20.1796875" style="125" customWidth="1"/>
    <col min="16135" max="16135" width="11" style="125" bestFit="1" customWidth="1"/>
    <col min="16136" max="16136" width="17.54296875" style="125" customWidth="1"/>
    <col min="16137" max="16137" width="15.453125" style="125" customWidth="1"/>
    <col min="16138" max="16384" width="8.7265625" style="125"/>
  </cols>
  <sheetData>
    <row r="1" spans="1:15" ht="29.25" customHeight="1" x14ac:dyDescent="0.35">
      <c r="A1" s="185"/>
      <c r="B1" s="185"/>
      <c r="C1" s="242" t="s">
        <v>159</v>
      </c>
      <c r="D1" s="243"/>
      <c r="E1" s="243"/>
      <c r="F1" s="243"/>
      <c r="G1" s="243"/>
      <c r="H1" s="243"/>
      <c r="I1" s="243"/>
      <c r="J1" s="244"/>
      <c r="K1" s="121"/>
      <c r="L1" s="122"/>
    </row>
    <row r="2" spans="1:15" ht="34.5" customHeight="1" x14ac:dyDescent="0.35">
      <c r="A2" s="186"/>
      <c r="B2" s="187"/>
      <c r="C2" s="245"/>
      <c r="D2" s="246"/>
      <c r="E2" s="246"/>
      <c r="F2" s="246"/>
      <c r="G2" s="246"/>
      <c r="H2" s="246"/>
      <c r="I2" s="246"/>
      <c r="J2" s="247"/>
      <c r="K2" s="126"/>
      <c r="L2" s="127"/>
      <c r="M2" s="123" t="s">
        <v>122</v>
      </c>
    </row>
    <row r="3" spans="1:15" ht="15.75" customHeight="1" x14ac:dyDescent="0.35">
      <c r="A3" s="188"/>
      <c r="B3" s="189"/>
      <c r="C3" s="190" t="s">
        <v>0</v>
      </c>
      <c r="D3" s="191"/>
      <c r="E3" s="191"/>
      <c r="F3" s="191"/>
      <c r="G3" s="191"/>
      <c r="H3" s="191"/>
      <c r="I3" s="191"/>
      <c r="J3" s="192"/>
      <c r="K3" s="126" t="s">
        <v>144</v>
      </c>
      <c r="L3" s="166" t="s">
        <v>164</v>
      </c>
      <c r="M3" s="123" t="s">
        <v>122</v>
      </c>
    </row>
    <row r="4" spans="1:15" ht="15.75" customHeight="1" x14ac:dyDescent="0.35">
      <c r="A4" s="196"/>
      <c r="B4" s="197"/>
      <c r="C4" s="193"/>
      <c r="D4" s="194"/>
      <c r="E4" s="194"/>
      <c r="F4" s="194"/>
      <c r="G4" s="194"/>
      <c r="H4" s="194"/>
      <c r="I4" s="194"/>
      <c r="J4" s="195"/>
      <c r="K4" s="128" t="s">
        <v>145</v>
      </c>
      <c r="L4" s="129" t="s">
        <v>146</v>
      </c>
    </row>
    <row r="5" spans="1:15" s="134" customFormat="1" ht="46.5" customHeight="1" x14ac:dyDescent="0.35">
      <c r="A5" s="130" t="s">
        <v>147</v>
      </c>
      <c r="B5" s="130" t="s">
        <v>148</v>
      </c>
      <c r="C5" s="130" t="s">
        <v>149</v>
      </c>
      <c r="D5" s="130" t="s">
        <v>150</v>
      </c>
      <c r="E5" s="131" t="s">
        <v>151</v>
      </c>
      <c r="F5" s="130" t="s">
        <v>152</v>
      </c>
      <c r="G5" s="130" t="s">
        <v>160</v>
      </c>
      <c r="H5" s="130" t="s">
        <v>161</v>
      </c>
      <c r="I5" s="130" t="s">
        <v>162</v>
      </c>
      <c r="J5" s="130" t="s">
        <v>153</v>
      </c>
      <c r="K5" s="130" t="s">
        <v>154</v>
      </c>
      <c r="L5" s="130" t="s">
        <v>163</v>
      </c>
      <c r="M5" s="132"/>
      <c r="N5" s="133"/>
      <c r="O5" s="133"/>
    </row>
    <row r="6" spans="1:15" s="146" customFormat="1" ht="36.5" customHeight="1" x14ac:dyDescent="0.35">
      <c r="A6" s="135">
        <v>1</v>
      </c>
      <c r="B6" s="136"/>
      <c r="C6" s="137"/>
      <c r="D6" s="138"/>
      <c r="E6" s="139"/>
      <c r="F6" s="140"/>
      <c r="G6" s="141"/>
      <c r="H6" s="142"/>
      <c r="I6" s="142"/>
      <c r="J6" s="143"/>
      <c r="K6" s="143">
        <f>H6-J6</f>
        <v>0</v>
      </c>
      <c r="L6" s="144"/>
      <c r="M6" s="123" t="s">
        <v>122</v>
      </c>
      <c r="N6" s="145"/>
      <c r="O6" s="145"/>
    </row>
    <row r="7" spans="1:15" s="153" customFormat="1" ht="36.5" customHeight="1" x14ac:dyDescent="0.35">
      <c r="A7" s="180" t="s">
        <v>155</v>
      </c>
      <c r="B7" s="181"/>
      <c r="C7" s="182"/>
      <c r="D7" s="147"/>
      <c r="E7" s="147"/>
      <c r="F7" s="147"/>
      <c r="G7" s="148"/>
      <c r="H7" s="149">
        <f>SUM(H6:H6)</f>
        <v>0</v>
      </c>
      <c r="I7" s="149"/>
      <c r="J7" s="149">
        <f>SUM(J6:J6)</f>
        <v>0</v>
      </c>
      <c r="K7" s="149">
        <f>SUM(K6:K6)</f>
        <v>0</v>
      </c>
      <c r="L7" s="150"/>
      <c r="M7" s="151"/>
      <c r="N7" s="152"/>
      <c r="O7" s="152"/>
    </row>
    <row r="8" spans="1:15" ht="22.5" customHeight="1" x14ac:dyDescent="0.35">
      <c r="A8" s="183" t="s">
        <v>13</v>
      </c>
      <c r="B8" s="183"/>
      <c r="C8" s="154" t="s">
        <v>156</v>
      </c>
      <c r="D8" s="154"/>
      <c r="E8" s="154"/>
      <c r="F8" s="154"/>
      <c r="G8" s="154"/>
      <c r="H8" s="154"/>
      <c r="I8" s="154"/>
      <c r="J8" s="154"/>
      <c r="K8" s="154"/>
      <c r="L8" s="154"/>
      <c r="M8" s="154"/>
    </row>
    <row r="9" spans="1:15" x14ac:dyDescent="0.35">
      <c r="A9" s="184"/>
      <c r="B9" s="184"/>
      <c r="J9" s="155"/>
    </row>
    <row r="10" spans="1:15" ht="15.75" customHeight="1" x14ac:dyDescent="0.35">
      <c r="A10" s="178"/>
      <c r="B10" s="178"/>
      <c r="C10" s="178"/>
      <c r="D10" s="178"/>
      <c r="E10" s="178"/>
      <c r="F10" s="156"/>
      <c r="J10" s="155"/>
      <c r="K10" s="155"/>
    </row>
    <row r="11" spans="1:15" ht="15.75" customHeight="1" x14ac:dyDescent="0.35">
      <c r="A11" s="178" t="s">
        <v>157</v>
      </c>
      <c r="B11" s="178"/>
      <c r="C11" s="178"/>
      <c r="D11" s="178"/>
      <c r="E11" s="178"/>
      <c r="F11" s="156"/>
      <c r="G11" s="156"/>
      <c r="H11" s="155"/>
      <c r="K11" s="248" t="s">
        <v>174</v>
      </c>
      <c r="M11" s="123" t="s">
        <v>122</v>
      </c>
    </row>
    <row r="12" spans="1:15" ht="15.75" customHeight="1" x14ac:dyDescent="0.35">
      <c r="A12" s="178" t="s">
        <v>158</v>
      </c>
      <c r="B12" s="178"/>
      <c r="C12" s="178"/>
      <c r="D12" s="178"/>
      <c r="E12" s="178"/>
      <c r="F12" s="156"/>
      <c r="G12" s="156"/>
      <c r="K12" s="157" t="s">
        <v>140</v>
      </c>
    </row>
    <row r="13" spans="1:15" x14ac:dyDescent="0.35">
      <c r="A13" s="125" t="s">
        <v>165</v>
      </c>
      <c r="C13" s="178"/>
      <c r="D13" s="178"/>
      <c r="E13" s="178"/>
      <c r="F13" s="156"/>
      <c r="G13" s="156"/>
      <c r="K13" s="157"/>
    </row>
    <row r="14" spans="1:15" x14ac:dyDescent="0.35">
      <c r="K14" s="157"/>
    </row>
    <row r="15" spans="1:15" x14ac:dyDescent="0.35">
      <c r="K15" s="157"/>
    </row>
    <row r="16" spans="1:15" x14ac:dyDescent="0.3">
      <c r="B16" s="158"/>
      <c r="K16" s="157"/>
    </row>
    <row r="17" spans="1:15" x14ac:dyDescent="0.35">
      <c r="B17" s="159"/>
      <c r="D17" s="160"/>
      <c r="E17" s="161"/>
      <c r="F17" s="161"/>
      <c r="G17" s="161"/>
      <c r="K17" s="157"/>
    </row>
    <row r="18" spans="1:15" s="164" customFormat="1" x14ac:dyDescent="0.35">
      <c r="A18" s="179" t="s">
        <v>98</v>
      </c>
      <c r="B18" s="179"/>
      <c r="C18" s="162"/>
      <c r="D18" s="67"/>
      <c r="E18" s="163"/>
      <c r="F18" s="163"/>
      <c r="G18" s="163"/>
      <c r="H18" s="157"/>
      <c r="K18" s="157" t="s">
        <v>141</v>
      </c>
      <c r="M18" s="123" t="s">
        <v>122</v>
      </c>
      <c r="N18" s="165"/>
      <c r="O18" s="165"/>
    </row>
    <row r="19" spans="1:15" s="164" customFormat="1" x14ac:dyDescent="0.35">
      <c r="A19" s="179" t="s">
        <v>166</v>
      </c>
      <c r="B19" s="179"/>
      <c r="C19" s="162"/>
      <c r="D19" s="63"/>
      <c r="H19" s="157"/>
      <c r="K19" s="157" t="s">
        <v>167</v>
      </c>
      <c r="M19" s="123" t="s">
        <v>122</v>
      </c>
      <c r="N19" s="165"/>
      <c r="O19" s="165"/>
    </row>
  </sheetData>
  <mergeCells count="18">
    <mergeCell ref="A11:B11"/>
    <mergeCell ref="C11:E11"/>
    <mergeCell ref="A1:B1"/>
    <mergeCell ref="C1:J2"/>
    <mergeCell ref="A2:B2"/>
    <mergeCell ref="A3:B3"/>
    <mergeCell ref="C3:J4"/>
    <mergeCell ref="A4:B4"/>
    <mergeCell ref="A7:C7"/>
    <mergeCell ref="A8:B8"/>
    <mergeCell ref="A9:B9"/>
    <mergeCell ref="A10:B10"/>
    <mergeCell ref="C10:E10"/>
    <mergeCell ref="A12:B12"/>
    <mergeCell ref="C12:E12"/>
    <mergeCell ref="C13:E13"/>
    <mergeCell ref="A18:B18"/>
    <mergeCell ref="A19:B19"/>
  </mergeCells>
  <printOptions horizontalCentered="1"/>
  <pageMargins left="3.937007874015748E-2" right="3.937007874015748E-2" top="0.70866141732283472" bottom="0.31496062992125984" header="0.31496062992125984" footer="0.31496062992125984"/>
  <pageSetup paperSize="9" scale="65" orientation="landscape" horizontalDpi="4294967293"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CA9C0-F61B-4D95-A64B-4A48B163C3D1}">
  <sheetPr>
    <tabColor rgb="FFFFFF00"/>
  </sheetPr>
  <dimension ref="A1:F38"/>
  <sheetViews>
    <sheetView topLeftCell="A20" workbookViewId="0">
      <selection activeCell="H32" sqref="H32"/>
    </sheetView>
  </sheetViews>
  <sheetFormatPr defaultColWidth="8.81640625" defaultRowHeight="14.5" x14ac:dyDescent="0.35"/>
  <cols>
    <col min="1" max="1" width="20.54296875" bestFit="1" customWidth="1"/>
    <col min="2" max="2" width="3.453125" customWidth="1"/>
    <col min="3" max="3" width="33.453125" customWidth="1"/>
    <col min="4" max="5" width="15.6328125" customWidth="1"/>
    <col min="6" max="6" width="16.1796875" customWidth="1"/>
  </cols>
  <sheetData>
    <row r="1" spans="1:6" x14ac:dyDescent="0.35">
      <c r="A1" s="96" t="s">
        <v>55</v>
      </c>
      <c r="B1" t="s">
        <v>7</v>
      </c>
    </row>
    <row r="3" spans="1:6" ht="20.5" x14ac:dyDescent="0.35">
      <c r="A3" s="206" t="s">
        <v>117</v>
      </c>
      <c r="B3" s="206"/>
      <c r="C3" s="206"/>
      <c r="D3" s="206"/>
      <c r="E3" s="206"/>
      <c r="F3" s="206"/>
    </row>
    <row r="4" spans="1:6" ht="20.5" x14ac:dyDescent="0.35">
      <c r="A4" s="206" t="s">
        <v>107</v>
      </c>
      <c r="B4" s="206"/>
      <c r="C4" s="206"/>
      <c r="D4" s="206"/>
      <c r="E4" s="206"/>
      <c r="F4" s="206"/>
    </row>
    <row r="5" spans="1:6" ht="17.5" x14ac:dyDescent="0.35">
      <c r="A5" s="207" t="s">
        <v>0</v>
      </c>
      <c r="B5" s="207"/>
      <c r="C5" s="207"/>
      <c r="D5" s="207"/>
      <c r="E5" s="207"/>
      <c r="F5" s="207"/>
    </row>
    <row r="6" spans="1:6" ht="15.5" x14ac:dyDescent="0.35">
      <c r="A6" s="208" t="s">
        <v>18</v>
      </c>
      <c r="B6" s="208"/>
      <c r="C6" s="208"/>
      <c r="D6" s="208"/>
      <c r="E6" s="208"/>
      <c r="F6" s="208"/>
    </row>
    <row r="7" spans="1:6" ht="15.5" x14ac:dyDescent="0.35">
      <c r="A7" s="208" t="s">
        <v>19</v>
      </c>
      <c r="B7" s="208"/>
      <c r="C7" s="208"/>
      <c r="D7" s="208"/>
      <c r="E7" s="208"/>
      <c r="F7" s="208"/>
    </row>
    <row r="8" spans="1:6" ht="15.5" x14ac:dyDescent="0.35">
      <c r="A8" s="208" t="s">
        <v>20</v>
      </c>
      <c r="B8" s="208"/>
      <c r="C8" s="208"/>
      <c r="D8" s="208"/>
      <c r="E8" s="208"/>
      <c r="F8" s="208"/>
    </row>
    <row r="9" spans="1:6" ht="15.5" x14ac:dyDescent="0.35">
      <c r="A9" s="202" t="s">
        <v>21</v>
      </c>
      <c r="B9" s="202"/>
      <c r="C9" s="202"/>
      <c r="D9" s="202"/>
      <c r="E9" s="202"/>
      <c r="F9" s="202"/>
    </row>
    <row r="10" spans="1:6" ht="15" x14ac:dyDescent="0.35">
      <c r="A10" s="203" t="s">
        <v>22</v>
      </c>
      <c r="B10" s="203"/>
      <c r="C10" s="203"/>
      <c r="D10" s="203"/>
      <c r="E10" s="203"/>
      <c r="F10" s="203"/>
    </row>
    <row r="11" spans="1:6" ht="15" x14ac:dyDescent="0.35">
      <c r="A11" s="203" t="s">
        <v>135</v>
      </c>
      <c r="B11" s="203"/>
      <c r="C11" s="203"/>
      <c r="D11" s="203"/>
      <c r="E11" s="203"/>
      <c r="F11" s="203"/>
    </row>
    <row r="12" spans="1:6" ht="15" x14ac:dyDescent="0.35">
      <c r="A12" s="41"/>
      <c r="B12" s="41"/>
      <c r="C12" s="41"/>
      <c r="D12" s="41"/>
      <c r="E12" s="41"/>
      <c r="F12" s="41"/>
    </row>
    <row r="13" spans="1:6" ht="36.75" customHeight="1" x14ac:dyDescent="0.35">
      <c r="A13" s="97" t="s">
        <v>141</v>
      </c>
      <c r="B13" s="42" t="s">
        <v>7</v>
      </c>
      <c r="C13" s="40"/>
      <c r="D13" s="40"/>
      <c r="E13" s="40"/>
      <c r="F13" s="40"/>
    </row>
    <row r="14" spans="1:6" ht="31" x14ac:dyDescent="0.35">
      <c r="A14" s="97" t="s">
        <v>176</v>
      </c>
      <c r="B14" s="42" t="s">
        <v>7</v>
      </c>
      <c r="C14" s="40"/>
      <c r="D14" s="40"/>
      <c r="E14" s="40"/>
      <c r="F14" s="40"/>
    </row>
    <row r="15" spans="1:6" ht="15.5" x14ac:dyDescent="0.35">
      <c r="A15" s="97"/>
      <c r="B15" s="42"/>
      <c r="C15" s="40"/>
      <c r="D15" s="40"/>
      <c r="E15" s="40"/>
      <c r="F15" s="40"/>
    </row>
    <row r="16" spans="1:6" ht="15.5" x14ac:dyDescent="0.35">
      <c r="A16" s="43"/>
      <c r="B16" s="43"/>
      <c r="C16" s="43"/>
      <c r="D16" s="43"/>
      <c r="E16" s="43"/>
      <c r="F16" s="43"/>
    </row>
    <row r="17" spans="1:6" x14ac:dyDescent="0.35">
      <c r="A17" s="44" t="s">
        <v>23</v>
      </c>
      <c r="B17" s="204" t="s">
        <v>24</v>
      </c>
      <c r="C17" s="205"/>
      <c r="D17" s="44" t="s">
        <v>25</v>
      </c>
      <c r="E17" s="44" t="s">
        <v>26</v>
      </c>
      <c r="F17" s="44" t="s">
        <v>27</v>
      </c>
    </row>
    <row r="18" spans="1:6" ht="33" customHeight="1" x14ac:dyDescent="0.35">
      <c r="A18" s="48" t="s">
        <v>136</v>
      </c>
      <c r="B18" s="249" t="s">
        <v>92</v>
      </c>
      <c r="C18" s="250"/>
      <c r="D18" s="251">
        <v>10000000</v>
      </c>
      <c r="E18" s="251"/>
      <c r="F18" s="252">
        <f>D18</f>
        <v>10000000</v>
      </c>
    </row>
    <row r="19" spans="1:6" ht="23.25" customHeight="1" x14ac:dyDescent="0.35">
      <c r="A19" s="48" t="s">
        <v>136</v>
      </c>
      <c r="B19" s="249" t="s">
        <v>57</v>
      </c>
      <c r="C19" s="250"/>
      <c r="D19" s="251"/>
      <c r="E19" s="251" t="s">
        <v>84</v>
      </c>
      <c r="F19" s="252"/>
    </row>
    <row r="20" spans="1:6" ht="23.25" customHeight="1" x14ac:dyDescent="0.35">
      <c r="A20" s="48" t="s">
        <v>136</v>
      </c>
      <c r="B20" s="249" t="s">
        <v>56</v>
      </c>
      <c r="C20" s="250"/>
      <c r="D20" s="251"/>
      <c r="E20" s="251" t="s">
        <v>84</v>
      </c>
      <c r="F20" s="252"/>
    </row>
    <row r="21" spans="1:6" ht="23.25" customHeight="1" x14ac:dyDescent="0.35">
      <c r="A21" s="48" t="s">
        <v>136</v>
      </c>
      <c r="B21" s="249" t="s">
        <v>58</v>
      </c>
      <c r="C21" s="250"/>
      <c r="D21" s="251"/>
      <c r="E21" s="251" t="s">
        <v>84</v>
      </c>
      <c r="F21" s="252"/>
    </row>
    <row r="22" spans="1:6" ht="23.25" customHeight="1" x14ac:dyDescent="0.35">
      <c r="A22" s="48" t="s">
        <v>136</v>
      </c>
      <c r="B22" s="249" t="s">
        <v>90</v>
      </c>
      <c r="C22" s="250"/>
      <c r="D22" s="251"/>
      <c r="E22" s="251" t="s">
        <v>84</v>
      </c>
      <c r="F22" s="252"/>
    </row>
    <row r="23" spans="1:6" ht="23.25" customHeight="1" x14ac:dyDescent="0.35">
      <c r="A23" s="48" t="s">
        <v>136</v>
      </c>
      <c r="B23" s="249" t="s">
        <v>85</v>
      </c>
      <c r="C23" s="250"/>
      <c r="D23" s="251"/>
      <c r="E23" s="251" t="s">
        <v>84</v>
      </c>
      <c r="F23" s="252"/>
    </row>
    <row r="24" spans="1:6" ht="23.25" customHeight="1" x14ac:dyDescent="0.35">
      <c r="A24" s="48" t="s">
        <v>136</v>
      </c>
      <c r="B24" s="249" t="s">
        <v>86</v>
      </c>
      <c r="C24" s="250"/>
      <c r="D24" s="251"/>
      <c r="E24" s="251" t="s">
        <v>84</v>
      </c>
      <c r="F24" s="252"/>
    </row>
    <row r="25" spans="1:6" ht="23.25" customHeight="1" x14ac:dyDescent="0.35">
      <c r="A25" s="48" t="s">
        <v>136</v>
      </c>
      <c r="B25" s="249" t="s">
        <v>87</v>
      </c>
      <c r="C25" s="250"/>
      <c r="D25" s="251"/>
      <c r="E25" s="251" t="s">
        <v>84</v>
      </c>
      <c r="F25" s="252"/>
    </row>
    <row r="26" spans="1:6" ht="23.25" customHeight="1" x14ac:dyDescent="0.35">
      <c r="A26" s="48" t="s">
        <v>136</v>
      </c>
      <c r="B26" s="249" t="s">
        <v>88</v>
      </c>
      <c r="C26" s="250"/>
      <c r="D26" s="251"/>
      <c r="E26" s="251" t="s">
        <v>84</v>
      </c>
      <c r="F26" s="252"/>
    </row>
    <row r="27" spans="1:6" ht="23.25" customHeight="1" x14ac:dyDescent="0.35">
      <c r="A27" s="48" t="s">
        <v>136</v>
      </c>
      <c r="B27" s="249" t="s">
        <v>89</v>
      </c>
      <c r="C27" s="250"/>
      <c r="D27" s="251"/>
      <c r="E27" s="251" t="s">
        <v>84</v>
      </c>
      <c r="F27" s="252"/>
    </row>
    <row r="28" spans="1:6" x14ac:dyDescent="0.35">
      <c r="A28" s="48"/>
      <c r="B28" s="200"/>
      <c r="C28" s="201"/>
      <c r="D28" s="252"/>
      <c r="E28" s="253"/>
      <c r="F28" s="252"/>
    </row>
    <row r="29" spans="1:6" x14ac:dyDescent="0.35">
      <c r="A29" s="48"/>
      <c r="B29" s="200"/>
      <c r="C29" s="201"/>
      <c r="D29" s="252"/>
      <c r="E29" s="252"/>
      <c r="F29" s="252"/>
    </row>
    <row r="30" spans="1:6" x14ac:dyDescent="0.35">
      <c r="A30" s="254"/>
      <c r="B30" s="200" t="s">
        <v>37</v>
      </c>
      <c r="C30" s="201" t="s">
        <v>28</v>
      </c>
      <c r="D30" s="252">
        <f>SUM(D18:D29)</f>
        <v>10000000</v>
      </c>
      <c r="E30" s="252">
        <v>10000000</v>
      </c>
      <c r="F30" s="52">
        <f>D30-E30</f>
        <v>0</v>
      </c>
    </row>
    <row r="31" spans="1:6" ht="15" x14ac:dyDescent="0.35">
      <c r="A31" s="53"/>
      <c r="B31" s="53"/>
      <c r="C31" s="41"/>
      <c r="D31" s="54"/>
      <c r="E31" s="54"/>
      <c r="F31" s="54"/>
    </row>
    <row r="32" spans="1:6" x14ac:dyDescent="0.35">
      <c r="A32" s="55"/>
      <c r="B32" s="55"/>
      <c r="C32" s="55"/>
      <c r="D32" s="56"/>
      <c r="E32" s="56" t="s">
        <v>175</v>
      </c>
      <c r="F32" s="56"/>
    </row>
    <row r="33" spans="1:6" x14ac:dyDescent="0.35">
      <c r="A33" s="55"/>
      <c r="B33" s="55"/>
      <c r="C33" s="55"/>
      <c r="D33" s="56"/>
      <c r="E33" s="56" t="s">
        <v>140</v>
      </c>
      <c r="F33" s="55"/>
    </row>
    <row r="34" spans="1:6" x14ac:dyDescent="0.35">
      <c r="A34" s="55"/>
      <c r="B34" s="55"/>
      <c r="C34" s="55"/>
      <c r="D34" s="56"/>
      <c r="F34" s="55"/>
    </row>
    <row r="35" spans="1:6" x14ac:dyDescent="0.35">
      <c r="A35" s="55"/>
      <c r="B35" s="55"/>
      <c r="C35" s="55"/>
      <c r="D35" s="56"/>
      <c r="F35" s="55"/>
    </row>
    <row r="36" spans="1:6" x14ac:dyDescent="0.35">
      <c r="A36" s="55"/>
      <c r="B36" s="55"/>
      <c r="C36" s="55"/>
      <c r="D36" s="56"/>
      <c r="F36" s="55"/>
    </row>
    <row r="37" spans="1:6" x14ac:dyDescent="0.35">
      <c r="A37" s="57"/>
      <c r="B37" s="57"/>
      <c r="C37" s="55"/>
      <c r="D37" s="56"/>
      <c r="E37" s="57" t="s">
        <v>141</v>
      </c>
      <c r="F37" s="55"/>
    </row>
    <row r="38" spans="1:6" x14ac:dyDescent="0.35">
      <c r="A38" s="58"/>
      <c r="B38" s="58"/>
      <c r="C38" s="55"/>
      <c r="D38" s="56"/>
      <c r="E38" s="56" t="s">
        <v>29</v>
      </c>
      <c r="F38" s="56"/>
    </row>
  </sheetData>
  <mergeCells count="23">
    <mergeCell ref="A8:F8"/>
    <mergeCell ref="A3:F3"/>
    <mergeCell ref="A4:F4"/>
    <mergeCell ref="A5:F5"/>
    <mergeCell ref="A6:F6"/>
    <mergeCell ref="A7:F7"/>
    <mergeCell ref="B25:C25"/>
    <mergeCell ref="A9:F9"/>
    <mergeCell ref="A10:F10"/>
    <mergeCell ref="A11:F11"/>
    <mergeCell ref="B17:C17"/>
    <mergeCell ref="B18:C18"/>
    <mergeCell ref="B19:C19"/>
    <mergeCell ref="B20:C20"/>
    <mergeCell ref="B21:C21"/>
    <mergeCell ref="B22:C22"/>
    <mergeCell ref="B23:C23"/>
    <mergeCell ref="B24:C24"/>
    <mergeCell ref="B26:C26"/>
    <mergeCell ref="B27:C27"/>
    <mergeCell ref="B28:C28"/>
    <mergeCell ref="B29:C29"/>
    <mergeCell ref="B30:C30"/>
  </mergeCells>
  <printOptions horizontalCentered="1"/>
  <pageMargins left="0.11811023622047245" right="0.11811023622047245" top="0.74803149606299213" bottom="0.74803149606299213" header="0.31496062992125984" footer="0.31496062992125984"/>
  <pageSetup paperSize="9" orientation="portrait" horizontalDpi="0" verticalDpi="0"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20"/>
  <sheetViews>
    <sheetView workbookViewId="0">
      <selection activeCell="B4" sqref="B4"/>
    </sheetView>
  </sheetViews>
  <sheetFormatPr defaultColWidth="8.81640625" defaultRowHeight="14.5" x14ac:dyDescent="0.35"/>
  <cols>
    <col min="1" max="1" width="4.453125" customWidth="1"/>
    <col min="2" max="2" width="4.81640625" customWidth="1"/>
    <col min="3" max="3" width="15.6328125" bestFit="1" customWidth="1"/>
    <col min="4" max="4" width="32.36328125" customWidth="1"/>
  </cols>
  <sheetData>
    <row r="2" spans="2:4" x14ac:dyDescent="0.35">
      <c r="B2" s="239" t="s">
        <v>138</v>
      </c>
      <c r="C2" s="239"/>
      <c r="D2" s="239"/>
    </row>
    <row r="3" spans="2:4" x14ac:dyDescent="0.35">
      <c r="B3" s="239"/>
      <c r="C3" s="239"/>
      <c r="D3" s="239"/>
    </row>
    <row r="5" spans="2:4" x14ac:dyDescent="0.35">
      <c r="B5" s="102" t="s">
        <v>70</v>
      </c>
      <c r="C5" s="102" t="s">
        <v>59</v>
      </c>
      <c r="D5" s="103" t="s">
        <v>60</v>
      </c>
    </row>
    <row r="6" spans="2:4" ht="20.25" customHeight="1" x14ac:dyDescent="0.35">
      <c r="B6" s="238">
        <v>1</v>
      </c>
      <c r="C6" s="238" t="s">
        <v>61</v>
      </c>
      <c r="D6" s="104" t="s">
        <v>62</v>
      </c>
    </row>
    <row r="7" spans="2:4" ht="20.25" customHeight="1" x14ac:dyDescent="0.35">
      <c r="B7" s="238"/>
      <c r="C7" s="238"/>
      <c r="D7" s="104" t="s">
        <v>63</v>
      </c>
    </row>
    <row r="8" spans="2:4" ht="20.25" customHeight="1" x14ac:dyDescent="0.35">
      <c r="B8" s="238"/>
      <c r="C8" s="238"/>
      <c r="D8" s="104" t="s">
        <v>64</v>
      </c>
    </row>
    <row r="9" spans="2:4" ht="20.25" customHeight="1" x14ac:dyDescent="0.35">
      <c r="B9" s="238"/>
      <c r="C9" s="238"/>
      <c r="D9" s="104" t="s">
        <v>65</v>
      </c>
    </row>
    <row r="10" spans="2:4" ht="20.25" customHeight="1" x14ac:dyDescent="0.35">
      <c r="B10" s="238"/>
      <c r="C10" s="238"/>
      <c r="D10" s="104" t="s">
        <v>66</v>
      </c>
    </row>
    <row r="11" spans="2:4" ht="20.25" customHeight="1" x14ac:dyDescent="0.35">
      <c r="B11" s="238">
        <v>2</v>
      </c>
      <c r="C11" s="238" t="s">
        <v>67</v>
      </c>
      <c r="D11" s="104" t="s">
        <v>68</v>
      </c>
    </row>
    <row r="12" spans="2:4" ht="20.25" customHeight="1" x14ac:dyDescent="0.35">
      <c r="B12" s="238"/>
      <c r="C12" s="238"/>
      <c r="D12" s="104" t="s">
        <v>69</v>
      </c>
    </row>
    <row r="13" spans="2:4" s="105" customFormat="1" ht="20.25" customHeight="1" x14ac:dyDescent="0.35">
      <c r="B13" s="238">
        <v>3</v>
      </c>
      <c r="C13" s="238" t="s">
        <v>71</v>
      </c>
      <c r="D13" s="104" t="s">
        <v>72</v>
      </c>
    </row>
    <row r="14" spans="2:4" s="105" customFormat="1" ht="20.25" customHeight="1" x14ac:dyDescent="0.35">
      <c r="B14" s="238"/>
      <c r="C14" s="238"/>
      <c r="D14" s="104" t="s">
        <v>73</v>
      </c>
    </row>
    <row r="15" spans="2:4" s="105" customFormat="1" ht="20.25" customHeight="1" x14ac:dyDescent="0.35">
      <c r="B15" s="238"/>
      <c r="C15" s="238"/>
      <c r="D15" s="104" t="s">
        <v>74</v>
      </c>
    </row>
    <row r="16" spans="2:4" s="105" customFormat="1" ht="20.25" customHeight="1" x14ac:dyDescent="0.35">
      <c r="B16" s="238"/>
      <c r="C16" s="238"/>
      <c r="D16" s="104" t="s">
        <v>75</v>
      </c>
    </row>
    <row r="17" spans="2:4" s="105" customFormat="1" ht="20.25" customHeight="1" x14ac:dyDescent="0.35">
      <c r="B17" s="238"/>
      <c r="C17" s="238"/>
      <c r="D17" s="104" t="s">
        <v>76</v>
      </c>
    </row>
    <row r="18" spans="2:4" s="105" customFormat="1" ht="20.25" customHeight="1" x14ac:dyDescent="0.35">
      <c r="B18" s="238"/>
      <c r="C18" s="238"/>
      <c r="D18" s="104" t="s">
        <v>77</v>
      </c>
    </row>
    <row r="19" spans="2:4" s="105" customFormat="1" ht="20.25" customHeight="1" x14ac:dyDescent="0.35">
      <c r="B19" s="102">
        <v>4</v>
      </c>
      <c r="C19" s="102" t="s">
        <v>78</v>
      </c>
      <c r="D19" s="104" t="s">
        <v>79</v>
      </c>
    </row>
    <row r="20" spans="2:4" s="105" customFormat="1" ht="20.25" customHeight="1" x14ac:dyDescent="0.35">
      <c r="B20" s="102"/>
      <c r="C20" s="102"/>
      <c r="D20" s="104" t="s">
        <v>80</v>
      </c>
    </row>
  </sheetData>
  <mergeCells count="7">
    <mergeCell ref="B13:B18"/>
    <mergeCell ref="C13:C18"/>
    <mergeCell ref="B2:D3"/>
    <mergeCell ref="B6:B10"/>
    <mergeCell ref="C6:C10"/>
    <mergeCell ref="B11:B12"/>
    <mergeCell ref="C11:C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kwitansi Penelitian Pengabdian</vt:lpstr>
      <vt:lpstr>kwitansi Belanja Bahan.</vt:lpstr>
      <vt:lpstr>kwitansi Hotel</vt:lpstr>
      <vt:lpstr>kwitansi Honor</vt:lpstr>
      <vt:lpstr>kwitansi Narsum )</vt:lpstr>
      <vt:lpstr>SPTJB-Hibah Penelitian</vt:lpstr>
      <vt:lpstr>SPTJB-Hibah Pengabdi</vt:lpstr>
      <vt:lpstr>BKU</vt:lpstr>
      <vt:lpstr>kwitansi Kerjasama</vt:lpstr>
      <vt:lpstr>kwitansi Honor Kerjasama</vt:lpstr>
      <vt:lpstr>Daftar Bayar Kerjasama</vt:lpstr>
      <vt:lpstr>BKU Kerjasama</vt:lpstr>
      <vt:lpstr>ketentuan LPJ</vt:lpstr>
      <vt:lpstr>'Daftar Bayar Kerjasama'!Print_Area</vt:lpstr>
      <vt:lpstr>'kwitansi Belanja Bahan.'!Print_Area</vt:lpstr>
      <vt:lpstr>'kwitansi Honor'!Print_Area</vt:lpstr>
      <vt:lpstr>'kwitansi Honor Kerjasama'!Print_Area</vt:lpstr>
      <vt:lpstr>'kwitansi Hotel'!Print_Area</vt:lpstr>
      <vt:lpstr>'kwitansi Kerjasama'!Print_Area</vt:lpstr>
      <vt:lpstr>'kwitansi Narsum )'!Print_Area</vt:lpstr>
      <vt:lpstr>'kwitansi Penelitian Pengabdian'!Print_Area</vt:lpstr>
      <vt:lpstr>'SPTJB-Hibah Penelitian'!Print_Area</vt:lpstr>
      <vt:lpstr>'SPTJB-Hibah Pengabdi'!Print_Area</vt:lpstr>
      <vt:lpstr>'Daftar Bayar Kerjasama'!Print_Titles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lenovo-lppm</dc:creator>
  <cp:lastModifiedBy>eva utami</cp:lastModifiedBy>
  <cp:lastPrinted>2026-02-20T01:45:01Z</cp:lastPrinted>
  <dcterms:created xsi:type="dcterms:W3CDTF">2022-03-10T09:35:03Z</dcterms:created>
  <dcterms:modified xsi:type="dcterms:W3CDTF">2026-03-17T04:29:40Z</dcterms:modified>
</cp:coreProperties>
</file>